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25" windowHeight="10425" tabRatio="935" activeTab="8"/>
  </bookViews>
  <sheets>
    <sheet name="ANNEX-21" sheetId="160" r:id="rId1"/>
    <sheet name="ANNEX-22" sheetId="161" r:id="rId2"/>
    <sheet name="ANNEX-23" sheetId="166" r:id="rId3"/>
    <sheet name="ANNEX-24" sheetId="167" r:id="rId4"/>
    <sheet name="ANNEX-25" sheetId="165" r:id="rId5"/>
    <sheet name="ANNEX-26" sheetId="164" r:id="rId6"/>
    <sheet name="ANNEX-27" sheetId="163" r:id="rId7"/>
    <sheet name="ANNEX-28" sheetId="162" r:id="rId8"/>
    <sheet name="ANNEX-29" sheetId="173" r:id="rId9"/>
    <sheet name="ANNEX-30" sheetId="172" r:id="rId10"/>
    <sheet name="ANNEX-31" sheetId="171" r:id="rId11"/>
    <sheet name="ANNEX-31A" sheetId="174" r:id="rId12"/>
    <sheet name="ANNEX-32" sheetId="170" r:id="rId13"/>
    <sheet name="ANNEX-32A" sheetId="175" r:id="rId14"/>
  </sheets>
  <definedNames>
    <definedName name="_xlnm.Print_Area" localSheetId="0">'ANNEX-21'!$A:$V</definedName>
    <definedName name="_xlnm.Print_Area" localSheetId="1">'ANNEX-22'!$A:$V</definedName>
    <definedName name="_xlnm.Print_Area" localSheetId="2">'ANNEX-23'!$A:$Q</definedName>
    <definedName name="_xlnm.Print_Area" localSheetId="3">'ANNEX-24'!$A:$Q</definedName>
    <definedName name="_xlnm.Print_Area" localSheetId="4">'ANNEX-25'!$A:$W</definedName>
    <definedName name="_xlnm.Print_Area" localSheetId="5">'ANNEX-26'!$A:$W</definedName>
    <definedName name="_xlnm.Print_Area" localSheetId="6">'ANNEX-27'!$A:$Q</definedName>
    <definedName name="_xlnm.Print_Area" localSheetId="7">'ANNEX-28'!$A:$Q</definedName>
    <definedName name="_xlnm.Print_Area" localSheetId="8">'ANNEX-29'!$A:$V</definedName>
    <definedName name="_xlnm.Print_Area" localSheetId="9">'ANNEX-30'!$A:$V</definedName>
    <definedName name="_xlnm.Print_Area" localSheetId="10">'ANNEX-31'!$A:$Q</definedName>
    <definedName name="_xlnm.Print_Area" localSheetId="11">'ANNEX-31A'!$A:$Q</definedName>
    <definedName name="_xlnm.Print_Area" localSheetId="12">'ANNEX-32'!$A:$Q</definedName>
    <definedName name="_xlnm.Print_Area" localSheetId="13">'ANNEX-32A'!$A:$Q</definedName>
  </definedNames>
  <calcPr calcId="145621"/>
</workbook>
</file>

<file path=xl/calcChain.xml><?xml version="1.0" encoding="utf-8"?>
<calcChain xmlns="http://schemas.openxmlformats.org/spreadsheetml/2006/main">
  <c r="P18" i="175" l="1"/>
  <c r="Q18" i="175" s="1"/>
  <c r="O18" i="175"/>
  <c r="N18" i="175"/>
  <c r="M18" i="175"/>
  <c r="K18" i="175"/>
  <c r="L18" i="175" s="1"/>
  <c r="J18" i="175"/>
  <c r="I18" i="175"/>
  <c r="H18" i="175"/>
  <c r="F18" i="175"/>
  <c r="G18" i="175" s="1"/>
  <c r="E18" i="175"/>
  <c r="D18" i="175"/>
  <c r="C18" i="175"/>
  <c r="Q17" i="175"/>
  <c r="L17" i="175"/>
  <c r="G17" i="175"/>
  <c r="Q16" i="175"/>
  <c r="L16" i="175"/>
  <c r="G16" i="175"/>
  <c r="Q15" i="175"/>
  <c r="L15" i="175"/>
  <c r="G15" i="175"/>
  <c r="Q14" i="175"/>
  <c r="L14" i="175"/>
  <c r="G14" i="175"/>
  <c r="Q13" i="175"/>
  <c r="L13" i="175"/>
  <c r="G13" i="175"/>
  <c r="Q12" i="175"/>
  <c r="L12" i="175"/>
  <c r="G12" i="175"/>
  <c r="Q11" i="175"/>
  <c r="L11" i="175"/>
  <c r="G11" i="175"/>
  <c r="Q10" i="175"/>
  <c r="L10" i="175"/>
  <c r="G10" i="175"/>
  <c r="Q9" i="175"/>
  <c r="L9" i="175"/>
  <c r="G9" i="175"/>
  <c r="Q8" i="175"/>
  <c r="L8" i="175"/>
  <c r="G8" i="175"/>
  <c r="Q7" i="175"/>
  <c r="L7" i="175"/>
  <c r="G7" i="175"/>
  <c r="Q6" i="175"/>
  <c r="L6" i="175"/>
  <c r="G6" i="175"/>
  <c r="P18" i="170"/>
  <c r="O18" i="170"/>
  <c r="N18" i="170"/>
  <c r="Q18" i="170" s="1"/>
  <c r="M18" i="170"/>
  <c r="K18" i="170"/>
  <c r="J18" i="170"/>
  <c r="I18" i="170"/>
  <c r="L18" i="170" s="1"/>
  <c r="H18" i="170"/>
  <c r="F18" i="170"/>
  <c r="G18" i="170" s="1"/>
  <c r="E18" i="170"/>
  <c r="D18" i="170"/>
  <c r="C18" i="170"/>
  <c r="Q17" i="170"/>
  <c r="L17" i="170"/>
  <c r="G17" i="170"/>
  <c r="Q16" i="170"/>
  <c r="L16" i="170"/>
  <c r="G16" i="170"/>
  <c r="Q15" i="170"/>
  <c r="L15" i="170"/>
  <c r="G15" i="170"/>
  <c r="Q14" i="170"/>
  <c r="L14" i="170"/>
  <c r="G14" i="170"/>
  <c r="Q13" i="170"/>
  <c r="L13" i="170"/>
  <c r="G13" i="170"/>
  <c r="Q12" i="170"/>
  <c r="L12" i="170"/>
  <c r="G12" i="170"/>
  <c r="Q11" i="170"/>
  <c r="L11" i="170"/>
  <c r="G11" i="170"/>
  <c r="Q10" i="170"/>
  <c r="L10" i="170"/>
  <c r="G10" i="170"/>
  <c r="Q9" i="170"/>
  <c r="L9" i="170"/>
  <c r="G9" i="170"/>
  <c r="Q8" i="170"/>
  <c r="L8" i="170"/>
  <c r="G8" i="170"/>
  <c r="Q7" i="170"/>
  <c r="L7" i="170"/>
  <c r="G7" i="170"/>
  <c r="Q6" i="170"/>
  <c r="L6" i="170"/>
  <c r="G6" i="170"/>
  <c r="P56" i="174"/>
  <c r="Q56" i="174" s="1"/>
  <c r="O56" i="174"/>
  <c r="N56" i="174"/>
  <c r="M56" i="174"/>
  <c r="K56" i="174"/>
  <c r="L56" i="174" s="1"/>
  <c r="J56" i="174"/>
  <c r="I56" i="174"/>
  <c r="H56" i="174"/>
  <c r="G56" i="174"/>
  <c r="F56" i="174"/>
  <c r="E56" i="174"/>
  <c r="D56" i="174"/>
  <c r="C56" i="174"/>
  <c r="Q55" i="174"/>
  <c r="L55" i="174"/>
  <c r="G55" i="174"/>
  <c r="Q54" i="174"/>
  <c r="L54" i="174"/>
  <c r="G54" i="174"/>
  <c r="Q53" i="174"/>
  <c r="L53" i="174"/>
  <c r="G53" i="174"/>
  <c r="Q52" i="174"/>
  <c r="L52" i="174"/>
  <c r="G52" i="174"/>
  <c r="Q51" i="174"/>
  <c r="P51" i="174"/>
  <c r="O51" i="174"/>
  <c r="N51" i="174"/>
  <c r="M51" i="174"/>
  <c r="K51" i="174"/>
  <c r="L51" i="174" s="1"/>
  <c r="J51" i="174"/>
  <c r="I51" i="174"/>
  <c r="H51" i="174"/>
  <c r="F51" i="174"/>
  <c r="G51" i="174" s="1"/>
  <c r="E51" i="174"/>
  <c r="D51" i="174"/>
  <c r="C51" i="174"/>
  <c r="Q50" i="174"/>
  <c r="L50" i="174"/>
  <c r="G50" i="174"/>
  <c r="Q49" i="174"/>
  <c r="L49" i="174"/>
  <c r="G49" i="174"/>
  <c r="Q48" i="174"/>
  <c r="L48" i="174"/>
  <c r="G48" i="174"/>
  <c r="Q47" i="174"/>
  <c r="L47" i="174"/>
  <c r="G47" i="174"/>
  <c r="P46" i="174"/>
  <c r="Q46" i="174" s="1"/>
  <c r="O46" i="174"/>
  <c r="N46" i="174"/>
  <c r="M46" i="174"/>
  <c r="L46" i="174"/>
  <c r="K46" i="174"/>
  <c r="J46" i="174"/>
  <c r="I46" i="174"/>
  <c r="H46" i="174"/>
  <c r="F46" i="174"/>
  <c r="G46" i="174" s="1"/>
  <c r="E46" i="174"/>
  <c r="D46" i="174"/>
  <c r="C46" i="174"/>
  <c r="Q45" i="174"/>
  <c r="L45" i="174"/>
  <c r="G45" i="174"/>
  <c r="Q44" i="174"/>
  <c r="L44" i="174"/>
  <c r="G44" i="174"/>
  <c r="Q43" i="174"/>
  <c r="L43" i="174"/>
  <c r="G43" i="174"/>
  <c r="Q42" i="174"/>
  <c r="L42" i="174"/>
  <c r="G42" i="174"/>
  <c r="Q41" i="174"/>
  <c r="L41" i="174"/>
  <c r="G41" i="174"/>
  <c r="P40" i="174"/>
  <c r="O40" i="174"/>
  <c r="N40" i="174"/>
  <c r="Q40" i="174" s="1"/>
  <c r="M40" i="174"/>
  <c r="K40" i="174"/>
  <c r="L40" i="174" s="1"/>
  <c r="J40" i="174"/>
  <c r="I40" i="174"/>
  <c r="H40" i="174"/>
  <c r="F40" i="174"/>
  <c r="G40" i="174" s="1"/>
  <c r="E40" i="174"/>
  <c r="D40" i="174"/>
  <c r="C40" i="174"/>
  <c r="Q39" i="174"/>
  <c r="L39" i="174"/>
  <c r="G39" i="174"/>
  <c r="Q38" i="174"/>
  <c r="L38" i="174"/>
  <c r="G38" i="174"/>
  <c r="Q37" i="174"/>
  <c r="L37" i="174"/>
  <c r="G37" i="174"/>
  <c r="Q36" i="174"/>
  <c r="L36" i="174"/>
  <c r="G36" i="174"/>
  <c r="P35" i="174"/>
  <c r="O35" i="174"/>
  <c r="N35" i="174"/>
  <c r="Q35" i="174" s="1"/>
  <c r="M35" i="174"/>
  <c r="L35" i="174"/>
  <c r="K35" i="174"/>
  <c r="J35" i="174"/>
  <c r="I35" i="174"/>
  <c r="H35" i="174"/>
  <c r="F35" i="174"/>
  <c r="G35" i="174" s="1"/>
  <c r="E35" i="174"/>
  <c r="D35" i="174"/>
  <c r="C35" i="174"/>
  <c r="Q34" i="174"/>
  <c r="L34" i="174"/>
  <c r="G34" i="174"/>
  <c r="P33" i="174"/>
  <c r="I33" i="174"/>
  <c r="I57" i="174" s="1"/>
  <c r="H33" i="174"/>
  <c r="H57" i="174" s="1"/>
  <c r="P32" i="174"/>
  <c r="Q32" i="174" s="1"/>
  <c r="O32" i="174"/>
  <c r="O33" i="174" s="1"/>
  <c r="O57" i="174" s="1"/>
  <c r="N32" i="174"/>
  <c r="M32" i="174"/>
  <c r="K32" i="174"/>
  <c r="L32" i="174" s="1"/>
  <c r="J32" i="174"/>
  <c r="I32" i="174"/>
  <c r="H32" i="174"/>
  <c r="G32" i="174"/>
  <c r="F32" i="174"/>
  <c r="E32" i="174"/>
  <c r="D32" i="174"/>
  <c r="C32" i="174"/>
  <c r="Q31" i="174"/>
  <c r="L31" i="174"/>
  <c r="G31" i="174"/>
  <c r="Q30" i="174"/>
  <c r="L30" i="174"/>
  <c r="G30" i="174"/>
  <c r="Q29" i="174"/>
  <c r="L29" i="174"/>
  <c r="G29" i="174"/>
  <c r="Q28" i="174"/>
  <c r="L28" i="174"/>
  <c r="G28" i="174"/>
  <c r="Q27" i="174"/>
  <c r="L27" i="174"/>
  <c r="G27" i="174"/>
  <c r="Q26" i="174"/>
  <c r="L26" i="174"/>
  <c r="G26" i="174"/>
  <c r="Q25" i="174"/>
  <c r="L25" i="174"/>
  <c r="G25" i="174"/>
  <c r="Q24" i="174"/>
  <c r="L24" i="174"/>
  <c r="G24" i="174"/>
  <c r="Q23" i="174"/>
  <c r="L23" i="174"/>
  <c r="G23" i="174"/>
  <c r="Q22" i="174"/>
  <c r="L22" i="174"/>
  <c r="G22" i="174"/>
  <c r="Q21" i="174"/>
  <c r="L21" i="174"/>
  <c r="G21" i="174"/>
  <c r="Q20" i="174"/>
  <c r="L20" i="174"/>
  <c r="G20" i="174"/>
  <c r="Q19" i="174"/>
  <c r="L19" i="174"/>
  <c r="G19" i="174"/>
  <c r="P18" i="174"/>
  <c r="Q18" i="174" s="1"/>
  <c r="O18" i="174"/>
  <c r="N18" i="174"/>
  <c r="N33" i="174" s="1"/>
  <c r="N57" i="174" s="1"/>
  <c r="M18" i="174"/>
  <c r="M33" i="174" s="1"/>
  <c r="M57" i="174" s="1"/>
  <c r="L18" i="174"/>
  <c r="K18" i="174"/>
  <c r="K33" i="174" s="1"/>
  <c r="J18" i="174"/>
  <c r="J33" i="174" s="1"/>
  <c r="J57" i="174" s="1"/>
  <c r="I18" i="174"/>
  <c r="H18" i="174"/>
  <c r="F18" i="174"/>
  <c r="F33" i="174" s="1"/>
  <c r="E18" i="174"/>
  <c r="E33" i="174" s="1"/>
  <c r="E57" i="174" s="1"/>
  <c r="D18" i="174"/>
  <c r="D33" i="174" s="1"/>
  <c r="D57" i="174" s="1"/>
  <c r="C18" i="174"/>
  <c r="C33" i="174" s="1"/>
  <c r="C57" i="174" s="1"/>
  <c r="Q17" i="174"/>
  <c r="L17" i="174"/>
  <c r="G17" i="174"/>
  <c r="Q16" i="174"/>
  <c r="L16" i="174"/>
  <c r="G16" i="174"/>
  <c r="Q15" i="174"/>
  <c r="L15" i="174"/>
  <c r="G15" i="174"/>
  <c r="Q14" i="174"/>
  <c r="L14" i="174"/>
  <c r="G14" i="174"/>
  <c r="Q13" i="174"/>
  <c r="L13" i="174"/>
  <c r="G13" i="174"/>
  <c r="Q12" i="174"/>
  <c r="L12" i="174"/>
  <c r="G12" i="174"/>
  <c r="Q11" i="174"/>
  <c r="L11" i="174"/>
  <c r="G11" i="174"/>
  <c r="Q10" i="174"/>
  <c r="L10" i="174"/>
  <c r="G10" i="174"/>
  <c r="Q9" i="174"/>
  <c r="L9" i="174"/>
  <c r="G9" i="174"/>
  <c r="Q8" i="174"/>
  <c r="L8" i="174"/>
  <c r="G8" i="174"/>
  <c r="Q7" i="174"/>
  <c r="L7" i="174"/>
  <c r="G7" i="174"/>
  <c r="Q6" i="174"/>
  <c r="L6" i="174"/>
  <c r="G6" i="174"/>
  <c r="P56" i="171"/>
  <c r="Q56" i="171" s="1"/>
  <c r="O56" i="171"/>
  <c r="N56" i="171"/>
  <c r="M56" i="171"/>
  <c r="K56" i="171"/>
  <c r="L56" i="171" s="1"/>
  <c r="J56" i="171"/>
  <c r="I56" i="171"/>
  <c r="H56" i="171"/>
  <c r="G56" i="171"/>
  <c r="F56" i="171"/>
  <c r="E56" i="171"/>
  <c r="D56" i="171"/>
  <c r="C56" i="171"/>
  <c r="Q55" i="171"/>
  <c r="L55" i="171"/>
  <c r="G55" i="171"/>
  <c r="Q54" i="171"/>
  <c r="L54" i="171"/>
  <c r="G54" i="171"/>
  <c r="Q53" i="171"/>
  <c r="L53" i="171"/>
  <c r="G53" i="171"/>
  <c r="Q52" i="171"/>
  <c r="L52" i="171"/>
  <c r="G52" i="171"/>
  <c r="Q51" i="171"/>
  <c r="P51" i="171"/>
  <c r="O51" i="171"/>
  <c r="N51" i="171"/>
  <c r="M51" i="171"/>
  <c r="K51" i="171"/>
  <c r="L51" i="171" s="1"/>
  <c r="J51" i="171"/>
  <c r="I51" i="171"/>
  <c r="H51" i="171"/>
  <c r="F51" i="171"/>
  <c r="G51" i="171" s="1"/>
  <c r="E51" i="171"/>
  <c r="D51" i="171"/>
  <c r="C51" i="171"/>
  <c r="Q50" i="171"/>
  <c r="L50" i="171"/>
  <c r="G50" i="171"/>
  <c r="Q49" i="171"/>
  <c r="L49" i="171"/>
  <c r="G49" i="171"/>
  <c r="Q48" i="171"/>
  <c r="L48" i="171"/>
  <c r="G48" i="171"/>
  <c r="Q47" i="171"/>
  <c r="L47" i="171"/>
  <c r="G47" i="171"/>
  <c r="P46" i="171"/>
  <c r="Q46" i="171" s="1"/>
  <c r="O46" i="171"/>
  <c r="N46" i="171"/>
  <c r="M46" i="171"/>
  <c r="L46" i="171"/>
  <c r="K46" i="171"/>
  <c r="J46" i="171"/>
  <c r="I46" i="171"/>
  <c r="H46" i="171"/>
  <c r="F46" i="171"/>
  <c r="G46" i="171" s="1"/>
  <c r="E46" i="171"/>
  <c r="D46" i="171"/>
  <c r="C46" i="171"/>
  <c r="Q45" i="171"/>
  <c r="L45" i="171"/>
  <c r="G45" i="171"/>
  <c r="Q44" i="171"/>
  <c r="L44" i="171"/>
  <c r="G44" i="171"/>
  <c r="Q43" i="171"/>
  <c r="L43" i="171"/>
  <c r="G43" i="171"/>
  <c r="Q42" i="171"/>
  <c r="L42" i="171"/>
  <c r="G42" i="171"/>
  <c r="Q41" i="171"/>
  <c r="L41" i="171"/>
  <c r="G41" i="171"/>
  <c r="P40" i="171"/>
  <c r="O40" i="171"/>
  <c r="N40" i="171"/>
  <c r="Q40" i="171" s="1"/>
  <c r="M40" i="171"/>
  <c r="K40" i="171"/>
  <c r="L40" i="171" s="1"/>
  <c r="J40" i="171"/>
  <c r="I40" i="171"/>
  <c r="H40" i="171"/>
  <c r="F40" i="171"/>
  <c r="G40" i="171" s="1"/>
  <c r="E40" i="171"/>
  <c r="D40" i="171"/>
  <c r="C40" i="171"/>
  <c r="Q39" i="171"/>
  <c r="L39" i="171"/>
  <c r="G39" i="171"/>
  <c r="Q38" i="171"/>
  <c r="L38" i="171"/>
  <c r="G38" i="171"/>
  <c r="Q37" i="171"/>
  <c r="L37" i="171"/>
  <c r="G37" i="171"/>
  <c r="Q36" i="171"/>
  <c r="L36" i="171"/>
  <c r="G36" i="171"/>
  <c r="P35" i="171"/>
  <c r="O35" i="171"/>
  <c r="N35" i="171"/>
  <c r="Q35" i="171" s="1"/>
  <c r="M35" i="171"/>
  <c r="K35" i="171"/>
  <c r="J35" i="171"/>
  <c r="I35" i="171"/>
  <c r="L35" i="171" s="1"/>
  <c r="H35" i="171"/>
  <c r="F35" i="171"/>
  <c r="G35" i="171" s="1"/>
  <c r="E35" i="171"/>
  <c r="D35" i="171"/>
  <c r="C35" i="171"/>
  <c r="Q34" i="171"/>
  <c r="L34" i="171"/>
  <c r="G34" i="171"/>
  <c r="P33" i="171"/>
  <c r="I33" i="171"/>
  <c r="I57" i="171" s="1"/>
  <c r="H33" i="171"/>
  <c r="H57" i="171" s="1"/>
  <c r="P32" i="171"/>
  <c r="Q32" i="171" s="1"/>
  <c r="O32" i="171"/>
  <c r="O33" i="171" s="1"/>
  <c r="O57" i="171" s="1"/>
  <c r="N32" i="171"/>
  <c r="M32" i="171"/>
  <c r="K32" i="171"/>
  <c r="L32" i="171" s="1"/>
  <c r="J32" i="171"/>
  <c r="I32" i="171"/>
  <c r="H32" i="171"/>
  <c r="G32" i="171"/>
  <c r="F32" i="171"/>
  <c r="E32" i="171"/>
  <c r="D32" i="171"/>
  <c r="C32" i="171"/>
  <c r="Q31" i="171"/>
  <c r="L31" i="171"/>
  <c r="G31" i="171"/>
  <c r="Q30" i="171"/>
  <c r="L30" i="171"/>
  <c r="G30" i="171"/>
  <c r="Q29" i="171"/>
  <c r="L29" i="171"/>
  <c r="G29" i="171"/>
  <c r="Q28" i="171"/>
  <c r="L28" i="171"/>
  <c r="G28" i="171"/>
  <c r="Q27" i="171"/>
  <c r="L27" i="171"/>
  <c r="G27" i="171"/>
  <c r="Q26" i="171"/>
  <c r="L26" i="171"/>
  <c r="G26" i="171"/>
  <c r="Q25" i="171"/>
  <c r="L25" i="171"/>
  <c r="G25" i="171"/>
  <c r="Q24" i="171"/>
  <c r="L24" i="171"/>
  <c r="G24" i="171"/>
  <c r="Q23" i="171"/>
  <c r="L23" i="171"/>
  <c r="G23" i="171"/>
  <c r="Q22" i="171"/>
  <c r="L22" i="171"/>
  <c r="G22" i="171"/>
  <c r="Q21" i="171"/>
  <c r="L21" i="171"/>
  <c r="G21" i="171"/>
  <c r="Q20" i="171"/>
  <c r="L20" i="171"/>
  <c r="G20" i="171"/>
  <c r="Q19" i="171"/>
  <c r="L19" i="171"/>
  <c r="G19" i="171"/>
  <c r="P18" i="171"/>
  <c r="Q18" i="171" s="1"/>
  <c r="O18" i="171"/>
  <c r="N18" i="171"/>
  <c r="N33" i="171" s="1"/>
  <c r="N57" i="171" s="1"/>
  <c r="M18" i="171"/>
  <c r="M33" i="171" s="1"/>
  <c r="M57" i="171" s="1"/>
  <c r="K18" i="171"/>
  <c r="L18" i="171" s="1"/>
  <c r="J18" i="171"/>
  <c r="J33" i="171" s="1"/>
  <c r="J57" i="171" s="1"/>
  <c r="I18" i="171"/>
  <c r="H18" i="171"/>
  <c r="F18" i="171"/>
  <c r="F33" i="171" s="1"/>
  <c r="E18" i="171"/>
  <c r="E33" i="171" s="1"/>
  <c r="E57" i="171" s="1"/>
  <c r="D18" i="171"/>
  <c r="D33" i="171" s="1"/>
  <c r="D57" i="171" s="1"/>
  <c r="C18" i="171"/>
  <c r="C33" i="171" s="1"/>
  <c r="C57" i="171" s="1"/>
  <c r="Q17" i="171"/>
  <c r="L17" i="171"/>
  <c r="G17" i="171"/>
  <c r="Q16" i="171"/>
  <c r="L16" i="171"/>
  <c r="G16" i="171"/>
  <c r="Q15" i="171"/>
  <c r="L15" i="171"/>
  <c r="G15" i="171"/>
  <c r="Q14" i="171"/>
  <c r="L14" i="171"/>
  <c r="G14" i="171"/>
  <c r="Q13" i="171"/>
  <c r="L13" i="171"/>
  <c r="G13" i="171"/>
  <c r="Q12" i="171"/>
  <c r="L12" i="171"/>
  <c r="G12" i="171"/>
  <c r="Q11" i="171"/>
  <c r="L11" i="171"/>
  <c r="G11" i="171"/>
  <c r="Q10" i="171"/>
  <c r="L10" i="171"/>
  <c r="G10" i="171"/>
  <c r="Q9" i="171"/>
  <c r="L9" i="171"/>
  <c r="G9" i="171"/>
  <c r="Q8" i="171"/>
  <c r="L8" i="171"/>
  <c r="G8" i="171"/>
  <c r="Q7" i="171"/>
  <c r="L7" i="171"/>
  <c r="G7" i="171"/>
  <c r="Q6" i="171"/>
  <c r="L6" i="171"/>
  <c r="G6" i="171"/>
  <c r="U18" i="172"/>
  <c r="V18" i="172" s="1"/>
  <c r="T18" i="172"/>
  <c r="S18" i="172"/>
  <c r="R18" i="172"/>
  <c r="P18" i="172"/>
  <c r="Q18" i="172" s="1"/>
  <c r="O18" i="172"/>
  <c r="N18" i="172"/>
  <c r="M18" i="172"/>
  <c r="L18" i="172"/>
  <c r="K18" i="172"/>
  <c r="J18" i="172"/>
  <c r="I18" i="172"/>
  <c r="H18" i="172"/>
  <c r="F18" i="172"/>
  <c r="G18" i="172" s="1"/>
  <c r="E18" i="172"/>
  <c r="D18" i="172"/>
  <c r="C18" i="172"/>
  <c r="V17" i="172"/>
  <c r="Q17" i="172"/>
  <c r="L17" i="172"/>
  <c r="G17" i="172"/>
  <c r="V16" i="172"/>
  <c r="Q16" i="172"/>
  <c r="L16" i="172"/>
  <c r="G16" i="172"/>
  <c r="V15" i="172"/>
  <c r="Q15" i="172"/>
  <c r="L15" i="172"/>
  <c r="G15" i="172"/>
  <c r="V14" i="172"/>
  <c r="Q14" i="172"/>
  <c r="L14" i="172"/>
  <c r="G14" i="172"/>
  <c r="V13" i="172"/>
  <c r="Q13" i="172"/>
  <c r="L13" i="172"/>
  <c r="G13" i="172"/>
  <c r="V12" i="172"/>
  <c r="Q12" i="172"/>
  <c r="L12" i="172"/>
  <c r="G12" i="172"/>
  <c r="V11" i="172"/>
  <c r="Q11" i="172"/>
  <c r="L11" i="172"/>
  <c r="G11" i="172"/>
  <c r="V10" i="172"/>
  <c r="Q10" i="172"/>
  <c r="L10" i="172"/>
  <c r="G10" i="172"/>
  <c r="V9" i="172"/>
  <c r="Q9" i="172"/>
  <c r="L9" i="172"/>
  <c r="G9" i="172"/>
  <c r="V8" i="172"/>
  <c r="Q8" i="172"/>
  <c r="L8" i="172"/>
  <c r="G8" i="172"/>
  <c r="V7" i="172"/>
  <c r="Q7" i="172"/>
  <c r="L7" i="172"/>
  <c r="G7" i="172"/>
  <c r="V6" i="172"/>
  <c r="Q6" i="172"/>
  <c r="L6" i="172"/>
  <c r="G6" i="172"/>
  <c r="U56" i="173"/>
  <c r="V56" i="173" s="1"/>
  <c r="T56" i="173"/>
  <c r="S56" i="173"/>
  <c r="R56" i="173"/>
  <c r="P56" i="173"/>
  <c r="Q56" i="173" s="1"/>
  <c r="O56" i="173"/>
  <c r="N56" i="173"/>
  <c r="M56" i="173"/>
  <c r="L56" i="173"/>
  <c r="K56" i="173"/>
  <c r="J56" i="173"/>
  <c r="I56" i="173"/>
  <c r="H56" i="173"/>
  <c r="F56" i="173"/>
  <c r="G56" i="173" s="1"/>
  <c r="E56" i="173"/>
  <c r="D56" i="173"/>
  <c r="C56" i="173"/>
  <c r="V55" i="173"/>
  <c r="Q55" i="173"/>
  <c r="L55" i="173"/>
  <c r="G55" i="173"/>
  <c r="V54" i="173"/>
  <c r="Q54" i="173"/>
  <c r="L54" i="173"/>
  <c r="G54" i="173"/>
  <c r="V53" i="173"/>
  <c r="Q53" i="173"/>
  <c r="L53" i="173"/>
  <c r="G53" i="173"/>
  <c r="V52" i="173"/>
  <c r="Q52" i="173"/>
  <c r="L52" i="173"/>
  <c r="G52" i="173"/>
  <c r="U51" i="173"/>
  <c r="V51" i="173" s="1"/>
  <c r="T51" i="173"/>
  <c r="S51" i="173"/>
  <c r="R51" i="173"/>
  <c r="Q51" i="173"/>
  <c r="P51" i="173"/>
  <c r="O51" i="173"/>
  <c r="N51" i="173"/>
  <c r="M51" i="173"/>
  <c r="K51" i="173"/>
  <c r="J51" i="173"/>
  <c r="I51" i="173"/>
  <c r="L51" i="173" s="1"/>
  <c r="H51" i="173"/>
  <c r="F51" i="173"/>
  <c r="E51" i="173"/>
  <c r="D51" i="173"/>
  <c r="G51" i="173" s="1"/>
  <c r="C51" i="173"/>
  <c r="V50" i="173"/>
  <c r="Q50" i="173"/>
  <c r="L50" i="173"/>
  <c r="G50" i="173"/>
  <c r="V49" i="173"/>
  <c r="Q49" i="173"/>
  <c r="L49" i="173"/>
  <c r="G49" i="173"/>
  <c r="V48" i="173"/>
  <c r="Q48" i="173"/>
  <c r="L48" i="173"/>
  <c r="G48" i="173"/>
  <c r="V47" i="173"/>
  <c r="Q47" i="173"/>
  <c r="L47" i="173"/>
  <c r="G47" i="173"/>
  <c r="U46" i="173"/>
  <c r="V46" i="173" s="1"/>
  <c r="T46" i="173"/>
  <c r="S46" i="173"/>
  <c r="R46" i="173"/>
  <c r="P46" i="173"/>
  <c r="Q46" i="173" s="1"/>
  <c r="O46" i="173"/>
  <c r="N46" i="173"/>
  <c r="M46" i="173"/>
  <c r="L46" i="173"/>
  <c r="K46" i="173"/>
  <c r="J46" i="173"/>
  <c r="I46" i="173"/>
  <c r="H46" i="173"/>
  <c r="F46" i="173"/>
  <c r="G46" i="173" s="1"/>
  <c r="E46" i="173"/>
  <c r="D46" i="173"/>
  <c r="C46" i="173"/>
  <c r="V45" i="173"/>
  <c r="Q45" i="173"/>
  <c r="L45" i="173"/>
  <c r="G45" i="173"/>
  <c r="V44" i="173"/>
  <c r="Q44" i="173"/>
  <c r="L44" i="173"/>
  <c r="G44" i="173"/>
  <c r="V43" i="173"/>
  <c r="Q43" i="173"/>
  <c r="L43" i="173"/>
  <c r="G43" i="173"/>
  <c r="V42" i="173"/>
  <c r="Q42" i="173"/>
  <c r="L42" i="173"/>
  <c r="G42" i="173"/>
  <c r="V41" i="173"/>
  <c r="Q41" i="173"/>
  <c r="L41" i="173"/>
  <c r="G41" i="173"/>
  <c r="U40" i="173"/>
  <c r="V40" i="173" s="1"/>
  <c r="T40" i="173"/>
  <c r="S40" i="173"/>
  <c r="R40" i="173"/>
  <c r="P40" i="173"/>
  <c r="Q40" i="173" s="1"/>
  <c r="O40" i="173"/>
  <c r="N40" i="173"/>
  <c r="M40" i="173"/>
  <c r="L40" i="173"/>
  <c r="K40" i="173"/>
  <c r="J40" i="173"/>
  <c r="I40" i="173"/>
  <c r="H40" i="173"/>
  <c r="F40" i="173"/>
  <c r="G40" i="173" s="1"/>
  <c r="E40" i="173"/>
  <c r="D40" i="173"/>
  <c r="C40" i="173"/>
  <c r="V39" i="173"/>
  <c r="Q39" i="173"/>
  <c r="L39" i="173"/>
  <c r="G39" i="173"/>
  <c r="V38" i="173"/>
  <c r="Q38" i="173"/>
  <c r="L38" i="173"/>
  <c r="G38" i="173"/>
  <c r="V37" i="173"/>
  <c r="Q37" i="173"/>
  <c r="L37" i="173"/>
  <c r="G37" i="173"/>
  <c r="V36" i="173"/>
  <c r="Q36" i="173"/>
  <c r="L36" i="173"/>
  <c r="G36" i="173"/>
  <c r="U35" i="173"/>
  <c r="V35" i="173" s="1"/>
  <c r="T35" i="173"/>
  <c r="S35" i="173"/>
  <c r="R35" i="173"/>
  <c r="Q35" i="173"/>
  <c r="P35" i="173"/>
  <c r="O35" i="173"/>
  <c r="N35" i="173"/>
  <c r="M35" i="173"/>
  <c r="K35" i="173"/>
  <c r="J35" i="173"/>
  <c r="I35" i="173"/>
  <c r="L35" i="173" s="1"/>
  <c r="H35" i="173"/>
  <c r="F35" i="173"/>
  <c r="E35" i="173"/>
  <c r="D35" i="173"/>
  <c r="G35" i="173" s="1"/>
  <c r="C35" i="173"/>
  <c r="V34" i="173"/>
  <c r="Q34" i="173"/>
  <c r="L34" i="173"/>
  <c r="G34" i="173"/>
  <c r="R33" i="173"/>
  <c r="R57" i="173" s="1"/>
  <c r="P33" i="173"/>
  <c r="P57" i="173" s="1"/>
  <c r="O33" i="173"/>
  <c r="O57" i="173" s="1"/>
  <c r="J33" i="173"/>
  <c r="J57" i="173" s="1"/>
  <c r="I33" i="173"/>
  <c r="I57" i="173" s="1"/>
  <c r="H33" i="173"/>
  <c r="H57" i="173" s="1"/>
  <c r="U32" i="173"/>
  <c r="V32" i="173" s="1"/>
  <c r="T32" i="173"/>
  <c r="S32" i="173"/>
  <c r="R32" i="173"/>
  <c r="P32" i="173"/>
  <c r="Q32" i="173" s="1"/>
  <c r="O32" i="173"/>
  <c r="N32" i="173"/>
  <c r="M32" i="173"/>
  <c r="L32" i="173"/>
  <c r="K32" i="173"/>
  <c r="J32" i="173"/>
  <c r="I32" i="173"/>
  <c r="H32" i="173"/>
  <c r="F32" i="173"/>
  <c r="G32" i="173" s="1"/>
  <c r="E32" i="173"/>
  <c r="D32" i="173"/>
  <c r="C32" i="173"/>
  <c r="V31" i="173"/>
  <c r="Q31" i="173"/>
  <c r="L31" i="173"/>
  <c r="G31" i="173"/>
  <c r="V30" i="173"/>
  <c r="Q30" i="173"/>
  <c r="L30" i="173"/>
  <c r="G30" i="173"/>
  <c r="V29" i="173"/>
  <c r="Q29" i="173"/>
  <c r="L29" i="173"/>
  <c r="G29" i="173"/>
  <c r="V28" i="173"/>
  <c r="Q28" i="173"/>
  <c r="L28" i="173"/>
  <c r="G28" i="173"/>
  <c r="V27" i="173"/>
  <c r="Q27" i="173"/>
  <c r="L27" i="173"/>
  <c r="G27" i="173"/>
  <c r="V26" i="173"/>
  <c r="Q26" i="173"/>
  <c r="L26" i="173"/>
  <c r="G26" i="173"/>
  <c r="V25" i="173"/>
  <c r="Q25" i="173"/>
  <c r="L25" i="173"/>
  <c r="G25" i="173"/>
  <c r="V24" i="173"/>
  <c r="Q24" i="173"/>
  <c r="L24" i="173"/>
  <c r="G24" i="173"/>
  <c r="V23" i="173"/>
  <c r="Q23" i="173"/>
  <c r="L23" i="173"/>
  <c r="G23" i="173"/>
  <c r="V22" i="173"/>
  <c r="Q22" i="173"/>
  <c r="L22" i="173"/>
  <c r="G22" i="173"/>
  <c r="V21" i="173"/>
  <c r="Q21" i="173"/>
  <c r="L21" i="173"/>
  <c r="G21" i="173"/>
  <c r="V20" i="173"/>
  <c r="Q20" i="173"/>
  <c r="L20" i="173"/>
  <c r="G20" i="173"/>
  <c r="V19" i="173"/>
  <c r="Q19" i="173"/>
  <c r="L19" i="173"/>
  <c r="G19" i="173"/>
  <c r="U18" i="173"/>
  <c r="U33" i="173" s="1"/>
  <c r="T18" i="173"/>
  <c r="T33" i="173" s="1"/>
  <c r="T57" i="173" s="1"/>
  <c r="S18" i="173"/>
  <c r="S33" i="173" s="1"/>
  <c r="S57" i="173" s="1"/>
  <c r="R18" i="173"/>
  <c r="P18" i="173"/>
  <c r="Q18" i="173" s="1"/>
  <c r="O18" i="173"/>
  <c r="N18" i="173"/>
  <c r="N33" i="173" s="1"/>
  <c r="M18" i="173"/>
  <c r="M33" i="173" s="1"/>
  <c r="M57" i="173" s="1"/>
  <c r="L18" i="173"/>
  <c r="K18" i="173"/>
  <c r="K33" i="173" s="1"/>
  <c r="J18" i="173"/>
  <c r="I18" i="173"/>
  <c r="H18" i="173"/>
  <c r="F18" i="173"/>
  <c r="F33" i="173" s="1"/>
  <c r="E18" i="173"/>
  <c r="E33" i="173" s="1"/>
  <c r="E57" i="173" s="1"/>
  <c r="D18" i="173"/>
  <c r="D33" i="173" s="1"/>
  <c r="D57" i="173" s="1"/>
  <c r="C18" i="173"/>
  <c r="C33" i="173" s="1"/>
  <c r="C57" i="173" s="1"/>
  <c r="V17" i="173"/>
  <c r="Q17" i="173"/>
  <c r="L17" i="173"/>
  <c r="G17" i="173"/>
  <c r="V16" i="173"/>
  <c r="Q16" i="173"/>
  <c r="L16" i="173"/>
  <c r="G16" i="173"/>
  <c r="V15" i="173"/>
  <c r="Q15" i="173"/>
  <c r="L15" i="173"/>
  <c r="G15" i="173"/>
  <c r="V14" i="173"/>
  <c r="Q14" i="173"/>
  <c r="L14" i="173"/>
  <c r="G14" i="173"/>
  <c r="V13" i="173"/>
  <c r="Q13" i="173"/>
  <c r="L13" i="173"/>
  <c r="G13" i="173"/>
  <c r="V12" i="173"/>
  <c r="Q12" i="173"/>
  <c r="L12" i="173"/>
  <c r="G12" i="173"/>
  <c r="V11" i="173"/>
  <c r="Q11" i="173"/>
  <c r="L11" i="173"/>
  <c r="G11" i="173"/>
  <c r="V10" i="173"/>
  <c r="Q10" i="173"/>
  <c r="L10" i="173"/>
  <c r="G10" i="173"/>
  <c r="V9" i="173"/>
  <c r="Q9" i="173"/>
  <c r="L9" i="173"/>
  <c r="G9" i="173"/>
  <c r="V8" i="173"/>
  <c r="Q8" i="173"/>
  <c r="L8" i="173"/>
  <c r="G8" i="173"/>
  <c r="V7" i="173"/>
  <c r="Q7" i="173"/>
  <c r="L7" i="173"/>
  <c r="G7" i="173"/>
  <c r="V6" i="173"/>
  <c r="Q6" i="173"/>
  <c r="L6" i="173"/>
  <c r="G6" i="173"/>
  <c r="P18" i="162"/>
  <c r="Q18" i="162" s="1"/>
  <c r="O18" i="162"/>
  <c r="N18" i="162"/>
  <c r="M18" i="162"/>
  <c r="L18" i="162"/>
  <c r="K18" i="162"/>
  <c r="J18" i="162"/>
  <c r="I18" i="162"/>
  <c r="H18" i="162"/>
  <c r="F18" i="162"/>
  <c r="E18" i="162"/>
  <c r="D18" i="162"/>
  <c r="G18" i="162" s="1"/>
  <c r="C18" i="162"/>
  <c r="Q17" i="162"/>
  <c r="L17" i="162"/>
  <c r="G17" i="162"/>
  <c r="Q16" i="162"/>
  <c r="L16" i="162"/>
  <c r="G16" i="162"/>
  <c r="Q15" i="162"/>
  <c r="L15" i="162"/>
  <c r="G15" i="162"/>
  <c r="Q14" i="162"/>
  <c r="L14" i="162"/>
  <c r="G14" i="162"/>
  <c r="Q13" i="162"/>
  <c r="L13" i="162"/>
  <c r="G13" i="162"/>
  <c r="Q12" i="162"/>
  <c r="L12" i="162"/>
  <c r="G12" i="162"/>
  <c r="Q11" i="162"/>
  <c r="L11" i="162"/>
  <c r="G11" i="162"/>
  <c r="Q10" i="162"/>
  <c r="L10" i="162"/>
  <c r="G10" i="162"/>
  <c r="Q9" i="162"/>
  <c r="L9" i="162"/>
  <c r="G9" i="162"/>
  <c r="Q8" i="162"/>
  <c r="L8" i="162"/>
  <c r="G8" i="162"/>
  <c r="Q7" i="162"/>
  <c r="L7" i="162"/>
  <c r="G7" i="162"/>
  <c r="Q6" i="162"/>
  <c r="L6" i="162"/>
  <c r="G6" i="162"/>
  <c r="P56" i="163"/>
  <c r="O56" i="163"/>
  <c r="N56" i="163"/>
  <c r="Q56" i="163" s="1"/>
  <c r="M56" i="163"/>
  <c r="K56" i="163"/>
  <c r="J56" i="163"/>
  <c r="I56" i="163"/>
  <c r="L56" i="163" s="1"/>
  <c r="H56" i="163"/>
  <c r="G56" i="163"/>
  <c r="F56" i="163"/>
  <c r="E56" i="163"/>
  <c r="D56" i="163"/>
  <c r="C56" i="163"/>
  <c r="Q55" i="163"/>
  <c r="L55" i="163"/>
  <c r="G55" i="163"/>
  <c r="Q54" i="163"/>
  <c r="L54" i="163"/>
  <c r="G54" i="163"/>
  <c r="Q53" i="163"/>
  <c r="L53" i="163"/>
  <c r="G53" i="163"/>
  <c r="Q52" i="163"/>
  <c r="L52" i="163"/>
  <c r="G52" i="163"/>
  <c r="Q51" i="163"/>
  <c r="P51" i="163"/>
  <c r="O51" i="163"/>
  <c r="N51" i="163"/>
  <c r="M51" i="163"/>
  <c r="K51" i="163"/>
  <c r="J51" i="163"/>
  <c r="I51" i="163"/>
  <c r="L51" i="163" s="1"/>
  <c r="H51" i="163"/>
  <c r="F51" i="163"/>
  <c r="E51" i="163"/>
  <c r="D51" i="163"/>
  <c r="G51" i="163" s="1"/>
  <c r="C51" i="163"/>
  <c r="Q50" i="163"/>
  <c r="L50" i="163"/>
  <c r="G50" i="163"/>
  <c r="Q49" i="163"/>
  <c r="L49" i="163"/>
  <c r="G49" i="163"/>
  <c r="Q48" i="163"/>
  <c r="L48" i="163"/>
  <c r="G48" i="163"/>
  <c r="Q47" i="163"/>
  <c r="L47" i="163"/>
  <c r="G47" i="163"/>
  <c r="P46" i="163"/>
  <c r="Q46" i="163" s="1"/>
  <c r="O46" i="163"/>
  <c r="N46" i="163"/>
  <c r="M46" i="163"/>
  <c r="L46" i="163"/>
  <c r="K46" i="163"/>
  <c r="J46" i="163"/>
  <c r="I46" i="163"/>
  <c r="H46" i="163"/>
  <c r="F46" i="163"/>
  <c r="E46" i="163"/>
  <c r="D46" i="163"/>
  <c r="G46" i="163" s="1"/>
  <c r="C46" i="163"/>
  <c r="Q45" i="163"/>
  <c r="L45" i="163"/>
  <c r="G45" i="163"/>
  <c r="Q44" i="163"/>
  <c r="L44" i="163"/>
  <c r="G44" i="163"/>
  <c r="Q43" i="163"/>
  <c r="L43" i="163"/>
  <c r="G43" i="163"/>
  <c r="Q42" i="163"/>
  <c r="L42" i="163"/>
  <c r="G42" i="163"/>
  <c r="Q41" i="163"/>
  <c r="L41" i="163"/>
  <c r="G41" i="163"/>
  <c r="P40" i="163"/>
  <c r="Q40" i="163" s="1"/>
  <c r="O40" i="163"/>
  <c r="N40" i="163"/>
  <c r="M40" i="163"/>
  <c r="K40" i="163"/>
  <c r="L40" i="163" s="1"/>
  <c r="J40" i="163"/>
  <c r="I40" i="163"/>
  <c r="H40" i="163"/>
  <c r="F40" i="163"/>
  <c r="G40" i="163" s="1"/>
  <c r="E40" i="163"/>
  <c r="D40" i="163"/>
  <c r="C40" i="163"/>
  <c r="Q39" i="163"/>
  <c r="L39" i="163"/>
  <c r="G39" i="163"/>
  <c r="Q38" i="163"/>
  <c r="L38" i="163"/>
  <c r="G38" i="163"/>
  <c r="Q37" i="163"/>
  <c r="L37" i="163"/>
  <c r="G37" i="163"/>
  <c r="Q36" i="163"/>
  <c r="L36" i="163"/>
  <c r="G36" i="163"/>
  <c r="P35" i="163"/>
  <c r="Q35" i="163" s="1"/>
  <c r="O35" i="163"/>
  <c r="N35" i="163"/>
  <c r="M35" i="163"/>
  <c r="K35" i="163"/>
  <c r="L35" i="163" s="1"/>
  <c r="J35" i="163"/>
  <c r="I35" i="163"/>
  <c r="H35" i="163"/>
  <c r="F35" i="163"/>
  <c r="G35" i="163" s="1"/>
  <c r="E35" i="163"/>
  <c r="D35" i="163"/>
  <c r="C35" i="163"/>
  <c r="Q34" i="163"/>
  <c r="L34" i="163"/>
  <c r="G34" i="163"/>
  <c r="P33" i="163"/>
  <c r="Q33" i="163" s="1"/>
  <c r="H33" i="163"/>
  <c r="H57" i="163" s="1"/>
  <c r="P32" i="163"/>
  <c r="O32" i="163"/>
  <c r="O33" i="163" s="1"/>
  <c r="O57" i="163" s="1"/>
  <c r="N32" i="163"/>
  <c r="N33" i="163" s="1"/>
  <c r="N57" i="163" s="1"/>
  <c r="M32" i="163"/>
  <c r="L32" i="163"/>
  <c r="K32" i="163"/>
  <c r="J32" i="163"/>
  <c r="I32" i="163"/>
  <c r="H32" i="163"/>
  <c r="F32" i="163"/>
  <c r="F33" i="163" s="1"/>
  <c r="E32" i="163"/>
  <c r="D32" i="163"/>
  <c r="C32" i="163"/>
  <c r="Q31" i="163"/>
  <c r="L31" i="163"/>
  <c r="G31" i="163"/>
  <c r="Q30" i="163"/>
  <c r="L30" i="163"/>
  <c r="G30" i="163"/>
  <c r="Q29" i="163"/>
  <c r="L29" i="163"/>
  <c r="G29" i="163"/>
  <c r="Q28" i="163"/>
  <c r="L28" i="163"/>
  <c r="G28" i="163"/>
  <c r="Q27" i="163"/>
  <c r="L27" i="163"/>
  <c r="G27" i="163"/>
  <c r="Q26" i="163"/>
  <c r="L26" i="163"/>
  <c r="G26" i="163"/>
  <c r="Q25" i="163"/>
  <c r="L25" i="163"/>
  <c r="G25" i="163"/>
  <c r="Q24" i="163"/>
  <c r="L24" i="163"/>
  <c r="G24" i="163"/>
  <c r="Q23" i="163"/>
  <c r="L23" i="163"/>
  <c r="G23" i="163"/>
  <c r="Q22" i="163"/>
  <c r="L22" i="163"/>
  <c r="G22" i="163"/>
  <c r="Q21" i="163"/>
  <c r="L21" i="163"/>
  <c r="G21" i="163"/>
  <c r="Q20" i="163"/>
  <c r="L20" i="163"/>
  <c r="G20" i="163"/>
  <c r="Q19" i="163"/>
  <c r="L19" i="163"/>
  <c r="G19" i="163"/>
  <c r="P18" i="163"/>
  <c r="Q18" i="163" s="1"/>
  <c r="O18" i="163"/>
  <c r="N18" i="163"/>
  <c r="M18" i="163"/>
  <c r="M33" i="163" s="1"/>
  <c r="M57" i="163" s="1"/>
  <c r="L18" i="163"/>
  <c r="K18" i="163"/>
  <c r="K33" i="163" s="1"/>
  <c r="J18" i="163"/>
  <c r="J33" i="163" s="1"/>
  <c r="J57" i="163" s="1"/>
  <c r="I18" i="163"/>
  <c r="I33" i="163" s="1"/>
  <c r="I57" i="163" s="1"/>
  <c r="H18" i="163"/>
  <c r="F18" i="163"/>
  <c r="E18" i="163"/>
  <c r="E33" i="163" s="1"/>
  <c r="E57" i="163" s="1"/>
  <c r="D18" i="163"/>
  <c r="D33" i="163" s="1"/>
  <c r="D57" i="163" s="1"/>
  <c r="C18" i="163"/>
  <c r="C33" i="163" s="1"/>
  <c r="C57" i="163" s="1"/>
  <c r="Q17" i="163"/>
  <c r="L17" i="163"/>
  <c r="G17" i="163"/>
  <c r="Q16" i="163"/>
  <c r="L16" i="163"/>
  <c r="G16" i="163"/>
  <c r="Q15" i="163"/>
  <c r="L15" i="163"/>
  <c r="G15" i="163"/>
  <c r="Q14" i="163"/>
  <c r="L14" i="163"/>
  <c r="G14" i="163"/>
  <c r="Q13" i="163"/>
  <c r="L13" i="163"/>
  <c r="G13" i="163"/>
  <c r="Q12" i="163"/>
  <c r="L12" i="163"/>
  <c r="G12" i="163"/>
  <c r="Q11" i="163"/>
  <c r="L11" i="163"/>
  <c r="G11" i="163"/>
  <c r="Q10" i="163"/>
  <c r="L10" i="163"/>
  <c r="G10" i="163"/>
  <c r="Q9" i="163"/>
  <c r="L9" i="163"/>
  <c r="G9" i="163"/>
  <c r="Q8" i="163"/>
  <c r="L8" i="163"/>
  <c r="G8" i="163"/>
  <c r="Q7" i="163"/>
  <c r="L7" i="163"/>
  <c r="G7" i="163"/>
  <c r="Q6" i="163"/>
  <c r="L6" i="163"/>
  <c r="G6" i="163"/>
  <c r="W18" i="164"/>
  <c r="V18" i="164"/>
  <c r="U18" i="164"/>
  <c r="T18" i="164"/>
  <c r="S18" i="164"/>
  <c r="R18" i="164"/>
  <c r="Q18" i="164"/>
  <c r="P18" i="164"/>
  <c r="O18" i="164"/>
  <c r="N18" i="164"/>
  <c r="M18" i="164"/>
  <c r="L18" i="164"/>
  <c r="K18" i="164"/>
  <c r="J18" i="164"/>
  <c r="I18" i="164"/>
  <c r="H18" i="164"/>
  <c r="F18" i="164"/>
  <c r="G18" i="164" s="1"/>
  <c r="E18" i="164"/>
  <c r="D18" i="164"/>
  <c r="C18" i="164"/>
  <c r="G17" i="164"/>
  <c r="G16" i="164"/>
  <c r="G15" i="164"/>
  <c r="G14" i="164"/>
  <c r="G13" i="164"/>
  <c r="G12" i="164"/>
  <c r="G11" i="164"/>
  <c r="G10" i="164"/>
  <c r="G9" i="164"/>
  <c r="G8" i="164"/>
  <c r="G7" i="164"/>
  <c r="G6" i="164"/>
  <c r="W56" i="165"/>
  <c r="V56" i="165"/>
  <c r="U56" i="165"/>
  <c r="T56" i="165"/>
  <c r="S56" i="165"/>
  <c r="R56" i="165"/>
  <c r="Q56" i="165"/>
  <c r="P56" i="165"/>
  <c r="O56" i="165"/>
  <c r="N56" i="165"/>
  <c r="M56" i="165"/>
  <c r="L56" i="165"/>
  <c r="K56" i="165"/>
  <c r="J56" i="165"/>
  <c r="I56" i="165"/>
  <c r="H56" i="165"/>
  <c r="F56" i="165"/>
  <c r="G56" i="165" s="1"/>
  <c r="E56" i="165"/>
  <c r="D56" i="165"/>
  <c r="C56" i="165"/>
  <c r="G55" i="165"/>
  <c r="G54" i="165"/>
  <c r="G53" i="165"/>
  <c r="G52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F51" i="165"/>
  <c r="E51" i="165"/>
  <c r="D51" i="165"/>
  <c r="G51" i="165" s="1"/>
  <c r="C51" i="165"/>
  <c r="G50" i="165"/>
  <c r="G49" i="165"/>
  <c r="G48" i="165"/>
  <c r="G47" i="165"/>
  <c r="W46" i="165"/>
  <c r="V46" i="165"/>
  <c r="U46" i="165"/>
  <c r="T46" i="165"/>
  <c r="S46" i="165"/>
  <c r="R46" i="165"/>
  <c r="Q46" i="165"/>
  <c r="P46" i="165"/>
  <c r="O46" i="165"/>
  <c r="N46" i="165"/>
  <c r="M46" i="165"/>
  <c r="L46" i="165"/>
  <c r="K46" i="165"/>
  <c r="J46" i="165"/>
  <c r="I46" i="165"/>
  <c r="H46" i="165"/>
  <c r="F46" i="165"/>
  <c r="G46" i="165" s="1"/>
  <c r="E46" i="165"/>
  <c r="D46" i="165"/>
  <c r="C46" i="165"/>
  <c r="G45" i="165"/>
  <c r="G44" i="165"/>
  <c r="G43" i="165"/>
  <c r="G42" i="165"/>
  <c r="G41" i="165"/>
  <c r="W40" i="165"/>
  <c r="V40" i="165"/>
  <c r="U40" i="165"/>
  <c r="T40" i="165"/>
  <c r="S40" i="165"/>
  <c r="R40" i="165"/>
  <c r="Q40" i="165"/>
  <c r="P40" i="165"/>
  <c r="O40" i="165"/>
  <c r="N40" i="165"/>
  <c r="M40" i="165"/>
  <c r="L40" i="165"/>
  <c r="K40" i="165"/>
  <c r="J40" i="165"/>
  <c r="I40" i="165"/>
  <c r="H40" i="165"/>
  <c r="G40" i="165"/>
  <c r="F40" i="165"/>
  <c r="E40" i="165"/>
  <c r="D40" i="165"/>
  <c r="C40" i="165"/>
  <c r="G39" i="165"/>
  <c r="G38" i="165"/>
  <c r="G37" i="165"/>
  <c r="G36" i="165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F35" i="165"/>
  <c r="G35" i="165" s="1"/>
  <c r="E35" i="165"/>
  <c r="D35" i="165"/>
  <c r="C35" i="165"/>
  <c r="G34" i="165"/>
  <c r="W33" i="165"/>
  <c r="W57" i="165" s="1"/>
  <c r="O33" i="165"/>
  <c r="O57" i="165" s="1"/>
  <c r="W32" i="165"/>
  <c r="V32" i="165"/>
  <c r="U32" i="165"/>
  <c r="T32" i="165"/>
  <c r="T33" i="165" s="1"/>
  <c r="T57" i="165" s="1"/>
  <c r="S32" i="165"/>
  <c r="R32" i="165"/>
  <c r="Q32" i="165"/>
  <c r="Q33" i="165" s="1"/>
  <c r="Q57" i="165" s="1"/>
  <c r="P32" i="165"/>
  <c r="O32" i="165"/>
  <c r="N32" i="165"/>
  <c r="M32" i="165"/>
  <c r="L32" i="165"/>
  <c r="L33" i="165" s="1"/>
  <c r="L57" i="165" s="1"/>
  <c r="K32" i="165"/>
  <c r="J32" i="165"/>
  <c r="I32" i="165"/>
  <c r="I33" i="165" s="1"/>
  <c r="I57" i="165" s="1"/>
  <c r="H32" i="165"/>
  <c r="F32" i="165"/>
  <c r="G32" i="165" s="1"/>
  <c r="E32" i="165"/>
  <c r="D32" i="165"/>
  <c r="C32" i="165"/>
  <c r="G31" i="165"/>
  <c r="G30" i="165"/>
  <c r="G29" i="165"/>
  <c r="G28" i="165"/>
  <c r="G27" i="165"/>
  <c r="G26" i="165"/>
  <c r="G25" i="165"/>
  <c r="G24" i="165"/>
  <c r="G23" i="165"/>
  <c r="G22" i="165"/>
  <c r="G21" i="165"/>
  <c r="G20" i="165"/>
  <c r="G19" i="165"/>
  <c r="W18" i="165"/>
  <c r="V18" i="165"/>
  <c r="V33" i="165" s="1"/>
  <c r="V57" i="165" s="1"/>
  <c r="U18" i="165"/>
  <c r="U33" i="165" s="1"/>
  <c r="U57" i="165" s="1"/>
  <c r="T18" i="165"/>
  <c r="S18" i="165"/>
  <c r="S33" i="165" s="1"/>
  <c r="S57" i="165" s="1"/>
  <c r="R18" i="165"/>
  <c r="R33" i="165" s="1"/>
  <c r="R57" i="165" s="1"/>
  <c r="Q18" i="165"/>
  <c r="P18" i="165"/>
  <c r="P33" i="165" s="1"/>
  <c r="P57" i="165" s="1"/>
  <c r="O18" i="165"/>
  <c r="N18" i="165"/>
  <c r="N33" i="165" s="1"/>
  <c r="N57" i="165" s="1"/>
  <c r="M18" i="165"/>
  <c r="M33" i="165" s="1"/>
  <c r="M57" i="165" s="1"/>
  <c r="L18" i="165"/>
  <c r="K18" i="165"/>
  <c r="K33" i="165" s="1"/>
  <c r="K57" i="165" s="1"/>
  <c r="J18" i="165"/>
  <c r="J33" i="165" s="1"/>
  <c r="J57" i="165" s="1"/>
  <c r="I18" i="165"/>
  <c r="H18" i="165"/>
  <c r="H33" i="165" s="1"/>
  <c r="H57" i="165" s="1"/>
  <c r="F18" i="165"/>
  <c r="G18" i="165" s="1"/>
  <c r="E18" i="165"/>
  <c r="E33" i="165" s="1"/>
  <c r="E57" i="165" s="1"/>
  <c r="D18" i="165"/>
  <c r="D33" i="165" s="1"/>
  <c r="D57" i="165" s="1"/>
  <c r="C18" i="165"/>
  <c r="C33" i="165" s="1"/>
  <c r="C57" i="165" s="1"/>
  <c r="G17" i="165"/>
  <c r="G16" i="165"/>
  <c r="G15" i="165"/>
  <c r="G14" i="165"/>
  <c r="G13" i="165"/>
  <c r="G12" i="165"/>
  <c r="G11" i="165"/>
  <c r="G10" i="165"/>
  <c r="G9" i="165"/>
  <c r="G8" i="165"/>
  <c r="G7" i="165"/>
  <c r="G6" i="165"/>
  <c r="P18" i="167"/>
  <c r="Q18" i="167" s="1"/>
  <c r="O18" i="167"/>
  <c r="N18" i="167"/>
  <c r="M18" i="167"/>
  <c r="K18" i="167"/>
  <c r="L18" i="167" s="1"/>
  <c r="J18" i="167"/>
  <c r="I18" i="167"/>
  <c r="H18" i="167"/>
  <c r="F18" i="167"/>
  <c r="G18" i="167" s="1"/>
  <c r="E18" i="167"/>
  <c r="D18" i="167"/>
  <c r="C18" i="167"/>
  <c r="Q17" i="167"/>
  <c r="L17" i="167"/>
  <c r="G17" i="167"/>
  <c r="Q16" i="167"/>
  <c r="L16" i="167"/>
  <c r="G16" i="167"/>
  <c r="Q15" i="167"/>
  <c r="L15" i="167"/>
  <c r="G15" i="167"/>
  <c r="Q14" i="167"/>
  <c r="L14" i="167"/>
  <c r="G14" i="167"/>
  <c r="Q13" i="167"/>
  <c r="L13" i="167"/>
  <c r="G13" i="167"/>
  <c r="Q12" i="167"/>
  <c r="L12" i="167"/>
  <c r="G12" i="167"/>
  <c r="Q11" i="167"/>
  <c r="L11" i="167"/>
  <c r="G11" i="167"/>
  <c r="Q10" i="167"/>
  <c r="L10" i="167"/>
  <c r="G10" i="167"/>
  <c r="Q9" i="167"/>
  <c r="L9" i="167"/>
  <c r="G9" i="167"/>
  <c r="Q8" i="167"/>
  <c r="L8" i="167"/>
  <c r="G8" i="167"/>
  <c r="Q7" i="167"/>
  <c r="L7" i="167"/>
  <c r="G7" i="167"/>
  <c r="Q6" i="167"/>
  <c r="L6" i="167"/>
  <c r="G6" i="167"/>
  <c r="P56" i="166"/>
  <c r="Q56" i="166" s="1"/>
  <c r="O56" i="166"/>
  <c r="N56" i="166"/>
  <c r="M56" i="166"/>
  <c r="K56" i="166"/>
  <c r="L56" i="166" s="1"/>
  <c r="J56" i="166"/>
  <c r="I56" i="166"/>
  <c r="H56" i="166"/>
  <c r="F56" i="166"/>
  <c r="G56" i="166" s="1"/>
  <c r="E56" i="166"/>
  <c r="D56" i="166"/>
  <c r="C56" i="166"/>
  <c r="Q55" i="166"/>
  <c r="L55" i="166"/>
  <c r="G55" i="166"/>
  <c r="Q54" i="166"/>
  <c r="L54" i="166"/>
  <c r="G54" i="166"/>
  <c r="Q53" i="166"/>
  <c r="L53" i="166"/>
  <c r="G53" i="166"/>
  <c r="Q52" i="166"/>
  <c r="L52" i="166"/>
  <c r="G52" i="166"/>
  <c r="P51" i="166"/>
  <c r="O51" i="166"/>
  <c r="N51" i="166"/>
  <c r="Q51" i="166" s="1"/>
  <c r="M51" i="166"/>
  <c r="K51" i="166"/>
  <c r="L51" i="166" s="1"/>
  <c r="J51" i="166"/>
  <c r="I51" i="166"/>
  <c r="H51" i="166"/>
  <c r="F51" i="166"/>
  <c r="G51" i="166" s="1"/>
  <c r="E51" i="166"/>
  <c r="D51" i="166"/>
  <c r="C51" i="166"/>
  <c r="Q50" i="166"/>
  <c r="L50" i="166"/>
  <c r="G50" i="166"/>
  <c r="Q49" i="166"/>
  <c r="L49" i="166"/>
  <c r="G49" i="166"/>
  <c r="Q48" i="166"/>
  <c r="L48" i="166"/>
  <c r="G48" i="166"/>
  <c r="Q47" i="166"/>
  <c r="L47" i="166"/>
  <c r="G47" i="166"/>
  <c r="P46" i="166"/>
  <c r="Q46" i="166" s="1"/>
  <c r="O46" i="166"/>
  <c r="N46" i="166"/>
  <c r="M46" i="166"/>
  <c r="K46" i="166"/>
  <c r="J46" i="166"/>
  <c r="I46" i="166"/>
  <c r="L46" i="166" s="1"/>
  <c r="H46" i="166"/>
  <c r="F46" i="166"/>
  <c r="G46" i="166" s="1"/>
  <c r="E46" i="166"/>
  <c r="D46" i="166"/>
  <c r="C46" i="166"/>
  <c r="Q45" i="166"/>
  <c r="L45" i="166"/>
  <c r="G45" i="166"/>
  <c r="Q44" i="166"/>
  <c r="L44" i="166"/>
  <c r="G44" i="166"/>
  <c r="Q43" i="166"/>
  <c r="L43" i="166"/>
  <c r="G43" i="166"/>
  <c r="Q42" i="166"/>
  <c r="L42" i="166"/>
  <c r="G42" i="166"/>
  <c r="Q41" i="166"/>
  <c r="L41" i="166"/>
  <c r="G41" i="166"/>
  <c r="P40" i="166"/>
  <c r="O40" i="166"/>
  <c r="N40" i="166"/>
  <c r="Q40" i="166" s="1"/>
  <c r="M40" i="166"/>
  <c r="L40" i="166"/>
  <c r="K40" i="166"/>
  <c r="J40" i="166"/>
  <c r="I40" i="166"/>
  <c r="H40" i="166"/>
  <c r="F40" i="166"/>
  <c r="G40" i="166" s="1"/>
  <c r="E40" i="166"/>
  <c r="D40" i="166"/>
  <c r="C40" i="166"/>
  <c r="Q39" i="166"/>
  <c r="L39" i="166"/>
  <c r="G39" i="166"/>
  <c r="Q38" i="166"/>
  <c r="L38" i="166"/>
  <c r="G38" i="166"/>
  <c r="Q37" i="166"/>
  <c r="L37" i="166"/>
  <c r="G37" i="166"/>
  <c r="Q36" i="166"/>
  <c r="L36" i="166"/>
  <c r="G36" i="166"/>
  <c r="Q35" i="166"/>
  <c r="P35" i="166"/>
  <c r="O35" i="166"/>
  <c r="N35" i="166"/>
  <c r="M35" i="166"/>
  <c r="K35" i="166"/>
  <c r="J35" i="166"/>
  <c r="I35" i="166"/>
  <c r="L35" i="166" s="1"/>
  <c r="H35" i="166"/>
  <c r="G35" i="166"/>
  <c r="F35" i="166"/>
  <c r="E35" i="166"/>
  <c r="D35" i="166"/>
  <c r="C35" i="166"/>
  <c r="Q34" i="166"/>
  <c r="L34" i="166"/>
  <c r="G34" i="166"/>
  <c r="K33" i="166"/>
  <c r="D33" i="166"/>
  <c r="D57" i="166" s="1"/>
  <c r="C33" i="166"/>
  <c r="C57" i="166" s="1"/>
  <c r="P32" i="166"/>
  <c r="Q32" i="166" s="1"/>
  <c r="O32" i="166"/>
  <c r="N32" i="166"/>
  <c r="M32" i="166"/>
  <c r="K32" i="166"/>
  <c r="L32" i="166" s="1"/>
  <c r="J32" i="166"/>
  <c r="J33" i="166" s="1"/>
  <c r="J57" i="166" s="1"/>
  <c r="I32" i="166"/>
  <c r="H32" i="166"/>
  <c r="F32" i="166"/>
  <c r="G32" i="166" s="1"/>
  <c r="E32" i="166"/>
  <c r="D32" i="166"/>
  <c r="C32" i="166"/>
  <c r="Q31" i="166"/>
  <c r="L31" i="166"/>
  <c r="G31" i="166"/>
  <c r="Q30" i="166"/>
  <c r="L30" i="166"/>
  <c r="G30" i="166"/>
  <c r="Q29" i="166"/>
  <c r="L29" i="166"/>
  <c r="G29" i="166"/>
  <c r="Q28" i="166"/>
  <c r="L28" i="166"/>
  <c r="G28" i="166"/>
  <c r="Q27" i="166"/>
  <c r="L27" i="166"/>
  <c r="G27" i="166"/>
  <c r="Q26" i="166"/>
  <c r="L26" i="166"/>
  <c r="G26" i="166"/>
  <c r="Q25" i="166"/>
  <c r="L25" i="166"/>
  <c r="G25" i="166"/>
  <c r="Q24" i="166"/>
  <c r="L24" i="166"/>
  <c r="G24" i="166"/>
  <c r="Q23" i="166"/>
  <c r="L23" i="166"/>
  <c r="G23" i="166"/>
  <c r="Q22" i="166"/>
  <c r="L22" i="166"/>
  <c r="G22" i="166"/>
  <c r="Q21" i="166"/>
  <c r="L21" i="166"/>
  <c r="G21" i="166"/>
  <c r="Q20" i="166"/>
  <c r="L20" i="166"/>
  <c r="G20" i="166"/>
  <c r="Q19" i="166"/>
  <c r="L19" i="166"/>
  <c r="G19" i="166"/>
  <c r="P18" i="166"/>
  <c r="P33" i="166" s="1"/>
  <c r="O18" i="166"/>
  <c r="O33" i="166" s="1"/>
  <c r="O57" i="166" s="1"/>
  <c r="N18" i="166"/>
  <c r="N33" i="166" s="1"/>
  <c r="N57" i="166" s="1"/>
  <c r="M18" i="166"/>
  <c r="M33" i="166" s="1"/>
  <c r="M57" i="166" s="1"/>
  <c r="K18" i="166"/>
  <c r="J18" i="166"/>
  <c r="I18" i="166"/>
  <c r="I33" i="166" s="1"/>
  <c r="I57" i="166" s="1"/>
  <c r="H18" i="166"/>
  <c r="H33" i="166" s="1"/>
  <c r="H57" i="166" s="1"/>
  <c r="F18" i="166"/>
  <c r="G18" i="166" s="1"/>
  <c r="E18" i="166"/>
  <c r="E33" i="166" s="1"/>
  <c r="E57" i="166" s="1"/>
  <c r="D18" i="166"/>
  <c r="C18" i="166"/>
  <c r="Q17" i="166"/>
  <c r="L17" i="166"/>
  <c r="G17" i="166"/>
  <c r="Q16" i="166"/>
  <c r="L16" i="166"/>
  <c r="G16" i="166"/>
  <c r="Q15" i="166"/>
  <c r="L15" i="166"/>
  <c r="G15" i="166"/>
  <c r="Q14" i="166"/>
  <c r="L14" i="166"/>
  <c r="G14" i="166"/>
  <c r="Q13" i="166"/>
  <c r="L13" i="166"/>
  <c r="G13" i="166"/>
  <c r="Q12" i="166"/>
  <c r="L12" i="166"/>
  <c r="G12" i="166"/>
  <c r="Q11" i="166"/>
  <c r="L11" i="166"/>
  <c r="G11" i="166"/>
  <c r="Q10" i="166"/>
  <c r="L10" i="166"/>
  <c r="G10" i="166"/>
  <c r="Q9" i="166"/>
  <c r="L9" i="166"/>
  <c r="G9" i="166"/>
  <c r="Q8" i="166"/>
  <c r="L8" i="166"/>
  <c r="G8" i="166"/>
  <c r="Q7" i="166"/>
  <c r="L7" i="166"/>
  <c r="G7" i="166"/>
  <c r="Q6" i="166"/>
  <c r="L6" i="166"/>
  <c r="G6" i="166"/>
  <c r="V18" i="161"/>
  <c r="U18" i="161"/>
  <c r="T18" i="161"/>
  <c r="S18" i="161"/>
  <c r="R18" i="161"/>
  <c r="P18" i="161"/>
  <c r="Q18" i="161" s="1"/>
  <c r="O18" i="161"/>
  <c r="N18" i="161"/>
  <c r="M18" i="161"/>
  <c r="K18" i="161"/>
  <c r="J18" i="161"/>
  <c r="I18" i="161"/>
  <c r="L18" i="161" s="1"/>
  <c r="H18" i="161"/>
  <c r="F18" i="161"/>
  <c r="G18" i="161" s="1"/>
  <c r="E18" i="161"/>
  <c r="D18" i="161"/>
  <c r="C18" i="161"/>
  <c r="V17" i="161"/>
  <c r="Q17" i="161"/>
  <c r="L17" i="161"/>
  <c r="G17" i="161"/>
  <c r="V16" i="161"/>
  <c r="Q16" i="161"/>
  <c r="L16" i="161"/>
  <c r="G16" i="161"/>
  <c r="V15" i="161"/>
  <c r="Q15" i="161"/>
  <c r="L15" i="161"/>
  <c r="G15" i="161"/>
  <c r="V14" i="161"/>
  <c r="Q14" i="161"/>
  <c r="L14" i="161"/>
  <c r="G14" i="161"/>
  <c r="V13" i="161"/>
  <c r="Q13" i="161"/>
  <c r="L13" i="161"/>
  <c r="G13" i="161"/>
  <c r="V12" i="161"/>
  <c r="Q12" i="161"/>
  <c r="L12" i="161"/>
  <c r="G12" i="161"/>
  <c r="V11" i="161"/>
  <c r="Q11" i="161"/>
  <c r="L11" i="161"/>
  <c r="G11" i="161"/>
  <c r="V10" i="161"/>
  <c r="Q10" i="161"/>
  <c r="L10" i="161"/>
  <c r="G10" i="161"/>
  <c r="V9" i="161"/>
  <c r="Q9" i="161"/>
  <c r="L9" i="161"/>
  <c r="G9" i="161"/>
  <c r="V8" i="161"/>
  <c r="Q8" i="161"/>
  <c r="L8" i="161"/>
  <c r="G8" i="161"/>
  <c r="V7" i="161"/>
  <c r="Q7" i="161"/>
  <c r="L7" i="161"/>
  <c r="G7" i="161"/>
  <c r="V6" i="161"/>
  <c r="Q6" i="161"/>
  <c r="L6" i="161"/>
  <c r="G6" i="161"/>
  <c r="U56" i="160"/>
  <c r="V56" i="160" s="1"/>
  <c r="T56" i="160"/>
  <c r="S56" i="160"/>
  <c r="R56" i="160"/>
  <c r="P56" i="160"/>
  <c r="Q56" i="160" s="1"/>
  <c r="O56" i="160"/>
  <c r="N56" i="160"/>
  <c r="M56" i="160"/>
  <c r="K56" i="160"/>
  <c r="L56" i="160" s="1"/>
  <c r="J56" i="160"/>
  <c r="I56" i="160"/>
  <c r="H56" i="160"/>
  <c r="F56" i="160"/>
  <c r="G56" i="160" s="1"/>
  <c r="E56" i="160"/>
  <c r="D56" i="160"/>
  <c r="C56" i="160"/>
  <c r="V55" i="160"/>
  <c r="Q55" i="160"/>
  <c r="L55" i="160"/>
  <c r="G55" i="160"/>
  <c r="V54" i="160"/>
  <c r="Q54" i="160"/>
  <c r="L54" i="160"/>
  <c r="G54" i="160"/>
  <c r="V53" i="160"/>
  <c r="Q53" i="160"/>
  <c r="L53" i="160"/>
  <c r="G53" i="160"/>
  <c r="V52" i="160"/>
  <c r="Q52" i="160"/>
  <c r="L52" i="160"/>
  <c r="G52" i="160"/>
  <c r="U51" i="160"/>
  <c r="V51" i="160" s="1"/>
  <c r="T51" i="160"/>
  <c r="S51" i="160"/>
  <c r="R51" i="160"/>
  <c r="Q51" i="160"/>
  <c r="P51" i="160"/>
  <c r="O51" i="160"/>
  <c r="N51" i="160"/>
  <c r="M51" i="160"/>
  <c r="K51" i="160"/>
  <c r="J51" i="160"/>
  <c r="I51" i="160"/>
  <c r="L51" i="160" s="1"/>
  <c r="H51" i="160"/>
  <c r="F51" i="160"/>
  <c r="G51" i="160" s="1"/>
  <c r="E51" i="160"/>
  <c r="D51" i="160"/>
  <c r="C51" i="160"/>
  <c r="V50" i="160"/>
  <c r="Q50" i="160"/>
  <c r="L50" i="160"/>
  <c r="G50" i="160"/>
  <c r="V49" i="160"/>
  <c r="Q49" i="160"/>
  <c r="L49" i="160"/>
  <c r="G49" i="160"/>
  <c r="V48" i="160"/>
  <c r="Q48" i="160"/>
  <c r="L48" i="160"/>
  <c r="G48" i="160"/>
  <c r="V47" i="160"/>
  <c r="Q47" i="160"/>
  <c r="L47" i="160"/>
  <c r="G47" i="160"/>
  <c r="U46" i="160"/>
  <c r="V46" i="160" s="1"/>
  <c r="T46" i="160"/>
  <c r="S46" i="160"/>
  <c r="R46" i="160"/>
  <c r="P46" i="160"/>
  <c r="Q46" i="160" s="1"/>
  <c r="O46" i="160"/>
  <c r="N46" i="160"/>
  <c r="M46" i="160"/>
  <c r="K46" i="160"/>
  <c r="L46" i="160" s="1"/>
  <c r="J46" i="160"/>
  <c r="I46" i="160"/>
  <c r="H46" i="160"/>
  <c r="F46" i="160"/>
  <c r="G46" i="160" s="1"/>
  <c r="E46" i="160"/>
  <c r="D46" i="160"/>
  <c r="C46" i="160"/>
  <c r="V45" i="160"/>
  <c r="Q45" i="160"/>
  <c r="L45" i="160"/>
  <c r="G45" i="160"/>
  <c r="V44" i="160"/>
  <c r="Q44" i="160"/>
  <c r="L44" i="160"/>
  <c r="G44" i="160"/>
  <c r="V43" i="160"/>
  <c r="Q43" i="160"/>
  <c r="L43" i="160"/>
  <c r="G43" i="160"/>
  <c r="V42" i="160"/>
  <c r="Q42" i="160"/>
  <c r="L42" i="160"/>
  <c r="G42" i="160"/>
  <c r="V41" i="160"/>
  <c r="Q41" i="160"/>
  <c r="L41" i="160"/>
  <c r="G41" i="160"/>
  <c r="U40" i="160"/>
  <c r="V40" i="160" s="1"/>
  <c r="T40" i="160"/>
  <c r="S40" i="160"/>
  <c r="R40" i="160"/>
  <c r="P40" i="160"/>
  <c r="Q40" i="160" s="1"/>
  <c r="O40" i="160"/>
  <c r="N40" i="160"/>
  <c r="M40" i="160"/>
  <c r="K40" i="160"/>
  <c r="L40" i="160" s="1"/>
  <c r="J40" i="160"/>
  <c r="I40" i="160"/>
  <c r="H40" i="160"/>
  <c r="F40" i="160"/>
  <c r="G40" i="160" s="1"/>
  <c r="E40" i="160"/>
  <c r="D40" i="160"/>
  <c r="C40" i="160"/>
  <c r="V39" i="160"/>
  <c r="Q39" i="160"/>
  <c r="L39" i="160"/>
  <c r="G39" i="160"/>
  <c r="V38" i="160"/>
  <c r="Q38" i="160"/>
  <c r="L38" i="160"/>
  <c r="G38" i="160"/>
  <c r="V37" i="160"/>
  <c r="Q37" i="160"/>
  <c r="L37" i="160"/>
  <c r="G37" i="160"/>
  <c r="V36" i="160"/>
  <c r="Q36" i="160"/>
  <c r="L36" i="160"/>
  <c r="G36" i="160"/>
  <c r="U35" i="160"/>
  <c r="V35" i="160" s="1"/>
  <c r="T35" i="160"/>
  <c r="S35" i="160"/>
  <c r="R35" i="160"/>
  <c r="Q35" i="160"/>
  <c r="P35" i="160"/>
  <c r="O35" i="160"/>
  <c r="N35" i="160"/>
  <c r="M35" i="160"/>
  <c r="K35" i="160"/>
  <c r="J35" i="160"/>
  <c r="I35" i="160"/>
  <c r="L35" i="160" s="1"/>
  <c r="H35" i="160"/>
  <c r="F35" i="160"/>
  <c r="G35" i="160" s="1"/>
  <c r="E35" i="160"/>
  <c r="D35" i="160"/>
  <c r="C35" i="160"/>
  <c r="V34" i="160"/>
  <c r="Q34" i="160"/>
  <c r="L34" i="160"/>
  <c r="G34" i="160"/>
  <c r="R33" i="160"/>
  <c r="R57" i="160" s="1"/>
  <c r="J33" i="160"/>
  <c r="J57" i="160" s="1"/>
  <c r="I33" i="160"/>
  <c r="I57" i="160" s="1"/>
  <c r="U32" i="160"/>
  <c r="V32" i="160" s="1"/>
  <c r="T32" i="160"/>
  <c r="S32" i="160"/>
  <c r="R32" i="160"/>
  <c r="P32" i="160"/>
  <c r="Q32" i="160" s="1"/>
  <c r="O32" i="160"/>
  <c r="N32" i="160"/>
  <c r="M32" i="160"/>
  <c r="K32" i="160"/>
  <c r="L32" i="160" s="1"/>
  <c r="J32" i="160"/>
  <c r="I32" i="160"/>
  <c r="H32" i="160"/>
  <c r="F32" i="160"/>
  <c r="E32" i="160"/>
  <c r="D32" i="160"/>
  <c r="G32" i="160" s="1"/>
  <c r="C32" i="160"/>
  <c r="V31" i="160"/>
  <c r="Q31" i="160"/>
  <c r="L31" i="160"/>
  <c r="G31" i="160"/>
  <c r="V30" i="160"/>
  <c r="Q30" i="160"/>
  <c r="L30" i="160"/>
  <c r="G30" i="160"/>
  <c r="V29" i="160"/>
  <c r="Q29" i="160"/>
  <c r="L29" i="160"/>
  <c r="G29" i="160"/>
  <c r="V28" i="160"/>
  <c r="Q28" i="160"/>
  <c r="L28" i="160"/>
  <c r="G28" i="160"/>
  <c r="V27" i="160"/>
  <c r="Q27" i="160"/>
  <c r="L27" i="160"/>
  <c r="G27" i="160"/>
  <c r="V26" i="160"/>
  <c r="Q26" i="160"/>
  <c r="L26" i="160"/>
  <c r="G26" i="160"/>
  <c r="V25" i="160"/>
  <c r="Q25" i="160"/>
  <c r="L25" i="160"/>
  <c r="G25" i="160"/>
  <c r="V24" i="160"/>
  <c r="Q24" i="160"/>
  <c r="L24" i="160"/>
  <c r="G24" i="160"/>
  <c r="V23" i="160"/>
  <c r="Q23" i="160"/>
  <c r="L23" i="160"/>
  <c r="G23" i="160"/>
  <c r="V22" i="160"/>
  <c r="Q22" i="160"/>
  <c r="L22" i="160"/>
  <c r="G22" i="160"/>
  <c r="V21" i="160"/>
  <c r="Q21" i="160"/>
  <c r="L21" i="160"/>
  <c r="G21" i="160"/>
  <c r="V20" i="160"/>
  <c r="Q20" i="160"/>
  <c r="L20" i="160"/>
  <c r="G20" i="160"/>
  <c r="V19" i="160"/>
  <c r="Q19" i="160"/>
  <c r="L19" i="160"/>
  <c r="G19" i="160"/>
  <c r="U18" i="160"/>
  <c r="V18" i="160" s="1"/>
  <c r="T18" i="160"/>
  <c r="T33" i="160" s="1"/>
  <c r="T57" i="160" s="1"/>
  <c r="S18" i="160"/>
  <c r="S33" i="160" s="1"/>
  <c r="S57" i="160" s="1"/>
  <c r="R18" i="160"/>
  <c r="P18" i="160"/>
  <c r="P33" i="160" s="1"/>
  <c r="O18" i="160"/>
  <c r="O33" i="160" s="1"/>
  <c r="O57" i="160" s="1"/>
  <c r="N18" i="160"/>
  <c r="N33" i="160" s="1"/>
  <c r="N57" i="160" s="1"/>
  <c r="M18" i="160"/>
  <c r="M33" i="160" s="1"/>
  <c r="M57" i="160" s="1"/>
  <c r="L18" i="160"/>
  <c r="K18" i="160"/>
  <c r="K33" i="160" s="1"/>
  <c r="J18" i="160"/>
  <c r="I18" i="160"/>
  <c r="H18" i="160"/>
  <c r="H33" i="160" s="1"/>
  <c r="H57" i="160" s="1"/>
  <c r="F18" i="160"/>
  <c r="F33" i="160" s="1"/>
  <c r="E18" i="160"/>
  <c r="E33" i="160" s="1"/>
  <c r="E57" i="160" s="1"/>
  <c r="D18" i="160"/>
  <c r="D33" i="160" s="1"/>
  <c r="D57" i="160" s="1"/>
  <c r="C18" i="160"/>
  <c r="C33" i="160" s="1"/>
  <c r="C57" i="160" s="1"/>
  <c r="V17" i="160"/>
  <c r="Q17" i="160"/>
  <c r="L17" i="160"/>
  <c r="G17" i="160"/>
  <c r="V16" i="160"/>
  <c r="Q16" i="160"/>
  <c r="L16" i="160"/>
  <c r="G16" i="160"/>
  <c r="V15" i="160"/>
  <c r="Q15" i="160"/>
  <c r="L15" i="160"/>
  <c r="G15" i="160"/>
  <c r="V14" i="160"/>
  <c r="Q14" i="160"/>
  <c r="L14" i="160"/>
  <c r="G14" i="160"/>
  <c r="V13" i="160"/>
  <c r="Q13" i="160"/>
  <c r="L13" i="160"/>
  <c r="G13" i="160"/>
  <c r="V12" i="160"/>
  <c r="Q12" i="160"/>
  <c r="L12" i="160"/>
  <c r="G12" i="160"/>
  <c r="V11" i="160"/>
  <c r="Q11" i="160"/>
  <c r="L11" i="160"/>
  <c r="G11" i="160"/>
  <c r="V10" i="160"/>
  <c r="Q10" i="160"/>
  <c r="L10" i="160"/>
  <c r="G10" i="160"/>
  <c r="V9" i="160"/>
  <c r="Q9" i="160"/>
  <c r="L9" i="160"/>
  <c r="G9" i="160"/>
  <c r="V8" i="160"/>
  <c r="Q8" i="160"/>
  <c r="L8" i="160"/>
  <c r="G8" i="160"/>
  <c r="V7" i="160"/>
  <c r="Q7" i="160"/>
  <c r="L7" i="160"/>
  <c r="G7" i="160"/>
  <c r="V6" i="160"/>
  <c r="Q6" i="160"/>
  <c r="L6" i="160"/>
  <c r="G6" i="160"/>
  <c r="Q33" i="166" l="1"/>
  <c r="P57" i="166"/>
  <c r="Q57" i="166" s="1"/>
  <c r="G33" i="174"/>
  <c r="F57" i="174"/>
  <c r="G57" i="174" s="1"/>
  <c r="Q33" i="174"/>
  <c r="K57" i="160"/>
  <c r="L57" i="160" s="1"/>
  <c r="L33" i="160"/>
  <c r="G33" i="160"/>
  <c r="F57" i="160"/>
  <c r="G57" i="160" s="1"/>
  <c r="L33" i="163"/>
  <c r="K57" i="163"/>
  <c r="L57" i="163" s="1"/>
  <c r="F57" i="163"/>
  <c r="G57" i="163" s="1"/>
  <c r="G33" i="163"/>
  <c r="L33" i="173"/>
  <c r="K57" i="173"/>
  <c r="L57" i="173" s="1"/>
  <c r="V33" i="173"/>
  <c r="U57" i="173"/>
  <c r="V57" i="173" s="1"/>
  <c r="Q33" i="171"/>
  <c r="Q33" i="160"/>
  <c r="P57" i="160"/>
  <c r="Q57" i="160" s="1"/>
  <c r="G33" i="171"/>
  <c r="F57" i="171"/>
  <c r="G57" i="171" s="1"/>
  <c r="L33" i="174"/>
  <c r="K57" i="174"/>
  <c r="L57" i="174" s="1"/>
  <c r="N57" i="173"/>
  <c r="Q57" i="173" s="1"/>
  <c r="Q33" i="173"/>
  <c r="L33" i="166"/>
  <c r="G33" i="173"/>
  <c r="F57" i="173"/>
  <c r="G57" i="173" s="1"/>
  <c r="G18" i="160"/>
  <c r="K57" i="166"/>
  <c r="L57" i="166" s="1"/>
  <c r="F33" i="165"/>
  <c r="P57" i="171"/>
  <c r="Q57" i="171" s="1"/>
  <c r="P57" i="174"/>
  <c r="Q57" i="174" s="1"/>
  <c r="Q18" i="166"/>
  <c r="G32" i="163"/>
  <c r="P57" i="163"/>
  <c r="Q57" i="163" s="1"/>
  <c r="V18" i="173"/>
  <c r="G18" i="173"/>
  <c r="G18" i="171"/>
  <c r="G18" i="174"/>
  <c r="Q18" i="160"/>
  <c r="U33" i="160"/>
  <c r="F33" i="166"/>
  <c r="G18" i="163"/>
  <c r="Q32" i="163"/>
  <c r="K33" i="171"/>
  <c r="L18" i="166"/>
  <c r="G33" i="165" l="1"/>
  <c r="F57" i="165"/>
  <c r="G57" i="165" s="1"/>
  <c r="V33" i="160"/>
  <c r="U57" i="160"/>
  <c r="V57" i="160" s="1"/>
  <c r="G33" i="166"/>
  <c r="F57" i="166"/>
  <c r="G57" i="166" s="1"/>
  <c r="L33" i="171"/>
  <c r="K57" i="171"/>
  <c r="L57" i="171" s="1"/>
</calcChain>
</file>

<file path=xl/sharedStrings.xml><?xml version="1.0" encoding="utf-8"?>
<sst xmlns="http://schemas.openxmlformats.org/spreadsheetml/2006/main" count="919" uniqueCount="136">
  <si>
    <t>CONVENOR :</t>
  </si>
  <si>
    <t>ANNEXURE 21</t>
  </si>
  <si>
    <t>(Rs. In lacs)</t>
  </si>
  <si>
    <t>BANK WISE -ANNUAL CREDIT PLAN ACHIEVEMENT - AGRICULTURE - FARM CREDIT  - AS ON March  2026</t>
  </si>
  <si>
    <t>Sr.</t>
  </si>
  <si>
    <t>Name of the Bank</t>
  </si>
  <si>
    <t>FARM CREDIT</t>
  </si>
  <si>
    <t>Achievement % (Amt.)</t>
  </si>
  <si>
    <t>CROP LOANS</t>
  </si>
  <si>
    <t>INVESTMENT CREDIT</t>
  </si>
  <si>
    <t>Out of Farm Credit, total allied activities</t>
  </si>
  <si>
    <t>TARGET</t>
  </si>
  <si>
    <t>ACHIEVEMENT</t>
  </si>
  <si>
    <t>Number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</si>
  <si>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</si>
  <si>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</si>
  <si>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</si>
  <si>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</si>
  <si>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</si>
  <si>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</si>
  <si>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</si>
  <si>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</si>
  <si>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</si>
  <si>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</si>
  <si>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</si>
  <si>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</si>
  <si>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</si>
  <si>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</si>
  <si>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</si>
  <si>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</si>
  <si>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</si>
  <si>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</si>
  <si>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</si>
  <si>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</si>
  <si>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</si>
  <si>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</si>
  <si>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</si>
  <si>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</si>
  <si>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</si>
  <si>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</si>
  <si>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</si>
  <si>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</si>
  <si>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</si>
  <si>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</si>
  <si>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</si>
  <si>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</si>
  <si>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</si>
  <si>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</si>
  <si>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</si>
  <si>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</si>
  <si>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</si>
  <si>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</si>
  <si>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</si>
  <si>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</si>
  <si>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</si>
  <si>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</si>
  <si>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</si>
  <si>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</si>
  <si>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</si>
  <si>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</si>
  <si>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</si>
  <si>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</si>
  <si>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</si>
  <si>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</si>
  <si>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</si>
  <si>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</si>
  <si>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</si>
  <si>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 22</t>
  </si>
  <si>
    <t>DISTRICT WISE -ANNUAL CREDIT PLAN ACHIEVEMENT - AGRICULTURE - FARM CREDIT  - AS ON March  2026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</si>
  <si>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</si>
  <si>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</si>
  <si>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</si>
  <si>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</si>
  <si>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</si>
  <si>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</si>
  <si>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</si>
  <si>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</si>
  <si>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</si>
  <si>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</si>
  <si>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</si>
  <si>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</si>
  <si>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</si>
  <si>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 23</t>
  </si>
  <si>
    <t>BANK WISE -ANNUAL CREDIT PLAN ACHIEVEMENT - AGRI. INFRA, AGRI. ANCILLARY AND TOTAL AGRICULTURE  ADVANCES - AS ON March  2026</t>
  </si>
  <si>
    <t>AGRI INFRASTRUCTURE</t>
  </si>
  <si>
    <t>ANICILLARY ACTIVITIES (includes all ancillary activites under Agriculture sector)</t>
  </si>
  <si>
    <t>TOTAL AGRICULTURE (Farm Credit+Agri Infr+Anci Acti)</t>
  </si>
  <si>
    <t>No.</t>
  </si>
  <si>
    <t>Amt.</t>
  </si>
  <si>
    <t>ANNEXURE 24</t>
  </si>
  <si>
    <t>DISTRICT  WISE -ANNUAL CREDIT PLAN ACHIEVEMENT - AGRI. INFRA, AGRI. ANCILLARY AND TOTAL AGRICULTURE  ADVANCES - AS ON March  2026</t>
  </si>
  <si>
    <t>ANNEXURE 25</t>
  </si>
  <si>
    <t>BANK  WISE -ANNUAL CREDIT PLAN ACHIEVEMENT - MSME ADVANCES - AS ON March  2026</t>
  </si>
  <si>
    <t xml:space="preserve">Total MSME TARGET </t>
  </si>
  <si>
    <t>Total MSME Achievement</t>
  </si>
  <si>
    <t>MICRO*- TARGET</t>
  </si>
  <si>
    <t>MICRO* Achievement</t>
  </si>
  <si>
    <t>SMALL- TARGET</t>
  </si>
  <si>
    <t>SMALL Achievement</t>
  </si>
  <si>
    <t>MEDIUM- TARGET</t>
  </si>
  <si>
    <t>MEDIUM Achievement</t>
  </si>
  <si>
    <t>OTHER MSME- TARGET</t>
  </si>
  <si>
    <t>OTHER MSME Achievement</t>
  </si>
  <si>
    <t>ANNEXURE 26</t>
  </si>
  <si>
    <t>DISTRICT   WISE -ANNUAL CREDIT PLAN ACHIEVEMENT - MSME ADVANCES - AS ON March  2026</t>
  </si>
  <si>
    <t>ANNEXURE 27</t>
  </si>
  <si>
    <t>DISTRICT   WISE -ANNUAL CREDIT PLAN ACHIEVEMENT - OTHER PRIORITY SECTOR ADVANCES - AS ON March  2026</t>
  </si>
  <si>
    <t>EXPORT CREDIT</t>
  </si>
  <si>
    <t>EDUCATION</t>
  </si>
  <si>
    <t>HOUSING</t>
  </si>
  <si>
    <t>ANNEXURE 28</t>
  </si>
  <si>
    <t xml:space="preserve">Name of the District </t>
  </si>
  <si>
    <t>ANNEXURE 29</t>
  </si>
  <si>
    <t>BANK WISE -ANNUAL CREDIT PLAN ACHIEVEMENT - OTHER PRIORITY SECTOR &amp; TOTAL PRIORITY SECTOR ADVANCES - AS ON March  2026</t>
  </si>
  <si>
    <t>SOCIAL INFRASTRUCTURE</t>
  </si>
  <si>
    <t>RENEWABLE ENERGY</t>
  </si>
  <si>
    <t>OTHERS</t>
  </si>
  <si>
    <t>TOTAL PRIORITY SECTOR</t>
  </si>
  <si>
    <t>ANNEXURE 30</t>
  </si>
  <si>
    <t>DISTRICT WISE -ANNUAL CREDIT PLAN ACHIEVEMENT - OTHER PRIORITY SECTOR &amp; TOTAL PRIORITY SECTOR ADVANCES - AS ON March  2026</t>
  </si>
  <si>
    <t>ANNEXURE 31</t>
  </si>
  <si>
    <t>BANK WISE -ANNUAL CREDIT PLAN ACHIEVEMENT - NON- PRIORITY SECTOR ADVANCES - AS ON March  2026</t>
  </si>
  <si>
    <t>Sr</t>
  </si>
  <si>
    <t>Agriculture ( NPS )</t>
  </si>
  <si>
    <t>Education ( NPS )</t>
  </si>
  <si>
    <t>Housing ( NPS )</t>
  </si>
  <si>
    <t>Target</t>
  </si>
  <si>
    <t xml:space="preserve">Achievement </t>
  </si>
  <si>
    <t>ANNEXURE 31A</t>
  </si>
  <si>
    <t>Personal loans NPS</t>
  </si>
  <si>
    <t>Other  NPS</t>
  </si>
  <si>
    <t>Total ( NPS )</t>
  </si>
  <si>
    <t>ANNEXURE 32</t>
  </si>
  <si>
    <t>DISTRICT WISE -ANNUAL CREDIT PLAN ACHIEVEMENT - NON- PRIORITY SECTOR ADVANCES - AS ON March  2026</t>
  </si>
  <si>
    <t>Target</t>
  </si>
  <si>
    <t>ANNEXURE 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</si>
</sst>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.5"/>
      <name val="Times New Roman"/>
      <family val="1"/>
    </font>
    <font>
      <sz val="10"/>
      <color theme="4" tint="-0.24994659260841701"/>
      <name val="Calibri"/>
      <family val="2"/>
      <scheme val="minor"/>
    </font>
    <font>
      <b/>
      <sz val="10"/>
      <name val="Times New Roman"/>
      <family val="1"/>
    </font>
    <font>
      <sz val="10.5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top" wrapText="1"/>
    </xf>
  </cellStyleXfs>
  <cellXfs count="170">
    <xf numFmtId="0" fontId="0" fillId="0" borderId="0" xfId="0"/>
    <xf numFmtId="0" fontId="5" fillId="2" borderId="0" xfId="0" applyFont="1" applyFill="1" applyAlignment="1">
      <alignment vertical="center"/>
    </xf>
    <xf numFmtId="2" fontId="6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" fontId="6" fillId="2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4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2" fontId="7" fillId="0" borderId="14" xfId="0" applyNumberFormat="1" applyFont="1" applyBorder="1" applyAlignment="1">
      <alignment vertical="center"/>
    </xf>
    <xf numFmtId="2" fontId="8" fillId="0" borderId="14" xfId="0" applyNumberFormat="1" applyFont="1" applyBorder="1"/>
    <xf numFmtId="0" fontId="8" fillId="0" borderId="14" xfId="0" applyFont="1" applyBorder="1"/>
    <xf numFmtId="2" fontId="9" fillId="0" borderId="14" xfId="0" applyNumberFormat="1" applyFont="1" applyBorder="1"/>
    <xf numFmtId="2" fontId="8" fillId="0" borderId="10" xfId="0" applyNumberFormat="1" applyFont="1" applyBorder="1"/>
    <xf numFmtId="0" fontId="9" fillId="0" borderId="0" xfId="0" applyFont="1" applyAlignment="1">
      <alignment horizontal="left" vertical="center"/>
    </xf>
    <xf numFmtId="2" fontId="7" fillId="0" borderId="14" xfId="0" applyNumberFormat="1" applyFont="1" applyBorder="1"/>
    <xf numFmtId="0" fontId="9" fillId="0" borderId="14" xfId="0" applyFont="1" applyBorder="1"/>
    <xf numFmtId="2" fontId="8" fillId="0" borderId="12" xfId="0" applyNumberFormat="1" applyFont="1" applyBorder="1"/>
    <xf numFmtId="2" fontId="8" fillId="0" borderId="11" xfId="0" applyNumberFormat="1" applyFont="1" applyBorder="1"/>
    <xf numFmtId="0" fontId="8" fillId="0" borderId="12" xfId="0" applyFont="1" applyBorder="1"/>
    <xf numFmtId="0" fontId="7" fillId="0" borderId="14" xfId="0" applyFont="1" applyBorder="1"/>
    <xf numFmtId="0" fontId="8" fillId="0" borderId="10" xfId="0" applyFont="1" applyBorder="1"/>
    <xf numFmtId="0" fontId="8" fillId="0" borderId="11" xfId="0" applyFont="1" applyBorder="1"/>
    <xf numFmtId="2" fontId="8" fillId="0" borderId="5" xfId="0" applyNumberFormat="1" applyFont="1" applyBorder="1"/>
    <xf numFmtId="0" fontId="8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2" fontId="7" fillId="0" borderId="4" xfId="0" applyNumberFormat="1" applyFont="1" applyBorder="1" applyAlignment="1">
      <alignment vertical="center"/>
    </xf>
    <xf numFmtId="2" fontId="7" fillId="0" borderId="4" xfId="0" applyNumberFormat="1" applyFont="1" applyBorder="1"/>
    <xf numFmtId="2" fontId="8" fillId="0" borderId="4" xfId="0" applyNumberFormat="1" applyFont="1" applyBorder="1"/>
    <xf numFmtId="2" fontId="9" fillId="0" borderId="4" xfId="0" applyNumberFormat="1" applyFont="1" applyBorder="1"/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8" fillId="0" borderId="14" xfId="0" applyNumberFormat="1" applyFont="1" applyBorder="1"/>
    <xf numFmtId="1" fontId="8" fillId="0" borderId="0" xfId="0" applyNumberFormat="1" applyFont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8" fillId="0" borderId="16" xfId="0" applyNumberFormat="1" applyFont="1" applyBorder="1"/>
    <xf numFmtId="1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0" fontId="8" fillId="0" borderId="16" xfId="0" applyFont="1" applyBorder="1"/>
    <xf numFmtId="0" fontId="9" fillId="0" borderId="16" xfId="0" applyFont="1" applyBorder="1"/>
    <xf numFmtId="2" fontId="8" fillId="0" borderId="16" xfId="0" applyNumberFormat="1" applyFont="1" applyBorder="1"/>
    <xf numFmtId="2" fontId="9" fillId="0" borderId="16" xfId="0" applyNumberFormat="1" applyFont="1" applyBorder="1"/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 vertical="center" wrapText="1"/>
    </xf>
    <xf numFmtId="2" fontId="9" fillId="0" borderId="1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2" fontId="9" fillId="0" borderId="11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1" xfId="0" applyBorder="1" applyAlignment="1">
      <alignment wrapText="1"/>
    </xf>
    <xf numFmtId="0" fontId="2" fillId="2" borderId="6" xfId="0" applyFont="1" applyFill="1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wrapText="1"/>
    </xf>
  </cellXfs>
  <cellStyles count="3">
    <cellStyle name="Excel Built-in Normal" xfId="1"/>
    <cellStyle name="Normal" xfId="0" builtinId="0"/>
    <cellStyle name="Normal 5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4850" y="212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3" y="0"/>
          <a:ext cx="428622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495300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57550" y="213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4</xdr:col>
      <xdr:colOff>190503</xdr:colOff>
      <xdr:row>0</xdr:row>
      <xdr:rowOff>0</xdr:rowOff>
    </xdr:from>
    <xdr:to>
      <xdr:col>5</xdr:col>
      <xdr:colOff>28575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8" y="0"/>
          <a:ext cx="428622" cy="238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190503</xdr:colOff>
      <xdr:row>0</xdr:row>
      <xdr:rowOff>0</xdr:rowOff>
    </xdr:from>
    <xdr:to>
      <xdr:col>5</xdr:col>
      <xdr:colOff>25400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8" y="0"/>
          <a:ext cx="428622" cy="238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0</xdr:rowOff>
    </xdr:from>
    <xdr:to>
      <xdr:col>5</xdr:col>
      <xdr:colOff>339725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7125" y="0"/>
          <a:ext cx="447675" cy="238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0</xdr:rowOff>
    </xdr:from>
    <xdr:to>
      <xdr:col>6</xdr:col>
      <xdr:colOff>111125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8450" y="0"/>
          <a:ext cx="381000" cy="238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</xdr:colOff>
      <xdr:row>0</xdr:row>
      <xdr:rowOff>0</xdr:rowOff>
    </xdr:from>
    <xdr:to>
      <xdr:col>5</xdr:col>
      <xdr:colOff>704850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0"/>
          <a:ext cx="381000" cy="238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476250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33725" y="0"/>
          <a:ext cx="342900" cy="238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71800" y="0"/>
          <a:ext cx="342900" cy="238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29100" y="0"/>
          <a:ext cx="476250" cy="238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57650" y="0"/>
          <a:ext cx="476250" cy="238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1</xdr:row>
      <xdr:rowOff>38100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2900" y="0"/>
          <a:ext cx="4762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workbookViewId="0">
      <selection activeCell="R17" sqref="R17"/>
    </sheetView>
  </sheetViews>
  <sheetFormatPr defaultColWidth="9.140625" defaultRowHeight="15" x14ac:dyDescent="0.25"/>
  <cols>
    <col min="1" max="1" width="4.85546875" style="5" customWidth="1"/>
    <col min="2" max="2" width="33" style="5" customWidth="1"/>
    <col min="3" max="3" width="8.85546875" style="5" customWidth="1"/>
    <col min="4" max="4" width="14.28515625" style="9" customWidth="1"/>
    <col min="5" max="5" width="8.85546875" style="5" customWidth="1"/>
    <col min="6" max="6" width="13.85546875" style="9" customWidth="1"/>
    <col min="7" max="7" width="11.42578125" style="9" customWidth="1"/>
    <col min="8" max="8" width="11.42578125" style="44" customWidth="1"/>
    <col min="9" max="9" width="11.42578125" style="9" customWidth="1"/>
    <col min="10" max="10" width="11.42578125" style="44" customWidth="1"/>
    <col min="11" max="12" width="11.42578125" style="9" customWidth="1"/>
    <col min="13" max="13" width="11.42578125" style="44" customWidth="1"/>
    <col min="14" max="14" width="11.42578125" style="9" customWidth="1"/>
    <col min="15" max="15" width="11.42578125" style="44" customWidth="1"/>
    <col min="16" max="17" width="11.42578125" style="9" customWidth="1"/>
    <col min="18" max="18" width="8.85546875" style="44" customWidth="1"/>
    <col min="19" max="19" width="11.42578125" style="9" customWidth="1"/>
    <col min="20" max="20" width="8.85546875" style="44" customWidth="1"/>
    <col min="21" max="22" width="11.42578125" style="9" customWidth="1"/>
    <col min="23" max="23" width="9.140625" style="5" customWidth="1"/>
    <col min="24" max="16384" width="9.140625" style="5"/>
  </cols>
  <sheetData>
    <row r="1" spans="1:27" ht="15.75" x14ac:dyDescent="0.25">
      <c r="A1" s="17"/>
      <c r="B1" s="18"/>
      <c r="C1" s="18"/>
      <c r="D1" s="19" t="s">
        <v>0</v>
      </c>
      <c r="E1" s="18"/>
      <c r="F1" s="19"/>
      <c r="G1" s="20"/>
      <c r="H1" s="43"/>
      <c r="I1" s="20"/>
      <c r="J1" s="43"/>
      <c r="K1" s="20"/>
      <c r="L1" s="20"/>
      <c r="M1" s="43"/>
      <c r="N1" s="20"/>
      <c r="O1" s="43"/>
      <c r="P1" s="20"/>
      <c r="Q1" s="20"/>
      <c r="R1" s="43"/>
      <c r="S1" s="22" t="s">
        <v>1</v>
      </c>
      <c r="T1" s="43"/>
      <c r="U1" s="22" t="s">
        <v>2</v>
      </c>
      <c r="V1" s="23"/>
    </row>
    <row r="2" spans="1:27" x14ac:dyDescent="0.25">
      <c r="A2" s="110" t="s">
        <v>3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1"/>
      <c r="S2" s="112"/>
      <c r="T2" s="111"/>
      <c r="U2" s="112"/>
      <c r="V2" s="113"/>
      <c r="W2" s="6"/>
      <c r="X2" s="6"/>
      <c r="Y2" s="6"/>
    </row>
    <row r="3" spans="1:27" s="1" customFormat="1" ht="13.5" x14ac:dyDescent="0.25">
      <c r="A3" s="114" t="s">
        <v>4</v>
      </c>
      <c r="B3" s="115" t="s">
        <v>5</v>
      </c>
      <c r="C3" s="105" t="s">
        <v>6</v>
      </c>
      <c r="D3" s="105"/>
      <c r="E3" s="105"/>
      <c r="F3" s="106"/>
      <c r="G3" s="107" t="s">
        <v>7</v>
      </c>
      <c r="H3" s="105" t="s">
        <v>8</v>
      </c>
      <c r="I3" s="105"/>
      <c r="J3" s="105"/>
      <c r="K3" s="106"/>
      <c r="L3" s="107" t="s">
        <v>7</v>
      </c>
      <c r="M3" s="105" t="s">
        <v>9</v>
      </c>
      <c r="N3" s="105"/>
      <c r="O3" s="105"/>
      <c r="P3" s="106"/>
      <c r="Q3" s="107" t="s">
        <v>7</v>
      </c>
      <c r="R3" s="103" t="s">
        <v>10</v>
      </c>
      <c r="S3" s="104"/>
      <c r="T3" s="103"/>
      <c r="U3" s="104"/>
      <c r="V3" s="107" t="s">
        <v>7</v>
      </c>
    </row>
    <row r="4" spans="1:27" s="1" customFormat="1" ht="13.5" x14ac:dyDescent="0.25">
      <c r="A4" s="114"/>
      <c r="B4" s="116"/>
      <c r="C4" s="103" t="s">
        <v>11</v>
      </c>
      <c r="D4" s="103"/>
      <c r="E4" s="103" t="s">
        <v>12</v>
      </c>
      <c r="F4" s="104"/>
      <c r="G4" s="108"/>
      <c r="H4" s="103" t="s">
        <v>11</v>
      </c>
      <c r="I4" s="103"/>
      <c r="J4" s="103" t="s">
        <v>12</v>
      </c>
      <c r="K4" s="104"/>
      <c r="L4" s="108"/>
      <c r="M4" s="103" t="s">
        <v>11</v>
      </c>
      <c r="N4" s="103"/>
      <c r="O4" s="103" t="s">
        <v>12</v>
      </c>
      <c r="P4" s="104"/>
      <c r="Q4" s="108"/>
      <c r="R4" s="103" t="s">
        <v>11</v>
      </c>
      <c r="S4" s="104"/>
      <c r="T4" s="103" t="s">
        <v>12</v>
      </c>
      <c r="U4" s="104"/>
      <c r="V4" s="108"/>
    </row>
    <row r="5" spans="1:27" s="1" customFormat="1" x14ac:dyDescent="0.25">
      <c r="A5" s="114"/>
      <c r="B5" s="117"/>
      <c r="C5" s="4" t="s">
        <v>13</v>
      </c>
      <c r="D5" s="8" t="s">
        <v>14</v>
      </c>
      <c r="E5" s="4" t="s">
        <v>13</v>
      </c>
      <c r="F5" s="8" t="s">
        <v>14</v>
      </c>
      <c r="G5" s="109"/>
      <c r="H5" s="42" t="s">
        <v>13</v>
      </c>
      <c r="I5" s="41" t="s">
        <v>14</v>
      </c>
      <c r="J5" s="42" t="s">
        <v>13</v>
      </c>
      <c r="K5" s="41" t="s">
        <v>14</v>
      </c>
      <c r="L5" s="109"/>
      <c r="M5" s="42" t="s">
        <v>13</v>
      </c>
      <c r="N5" s="41" t="s">
        <v>14</v>
      </c>
      <c r="O5" s="42" t="s">
        <v>13</v>
      </c>
      <c r="P5" s="41" t="s">
        <v>14</v>
      </c>
      <c r="Q5" s="109"/>
      <c r="R5" s="42" t="s">
        <v>13</v>
      </c>
      <c r="S5" s="8" t="s">
        <v>14</v>
      </c>
      <c r="T5" s="42" t="s">
        <v>13</v>
      </c>
      <c r="U5" s="8" t="s">
        <v>14</v>
      </c>
      <c r="V5" s="109"/>
      <c r="W5" s="2"/>
      <c r="X5" s="2"/>
      <c r="Y5" s="2"/>
      <c r="Z5" s="2"/>
      <c r="AA5" s="7"/>
    </row>
    <row r="6" spans="1:27" x14ac:dyDescent="0.25">
      <c r="A6" s="45">
        <v>1</v>
      </c>
      <c r="B6" s="45" t="s">
        <v>15</v>
      </c>
      <c r="C6" s="45">
        <v>7034</v>
      </c>
      <c r="D6" s="47">
        <v>30804.68</v>
      </c>
      <c r="E6" s="45">
        <v>4298</v>
      </c>
      <c r="F6" s="47">
        <v>15150.51</v>
      </c>
      <c r="G6" s="47">
        <f t="shared" ref="G6:G37" si="0">(F6/D6)*100</f>
        <v>49.182494348261372</v>
      </c>
      <c r="H6" s="49">
        <v>4993</v>
      </c>
      <c r="I6" s="47">
        <v>25553.15</v>
      </c>
      <c r="J6" s="49">
        <v>2265</v>
      </c>
      <c r="K6" s="47">
        <v>8621.93</v>
      </c>
      <c r="L6" s="47">
        <f t="shared" ref="L6:L37" si="1">(K6/I6)*100</f>
        <v>33.741163026867525</v>
      </c>
      <c r="M6" s="49">
        <v>2041</v>
      </c>
      <c r="N6" s="47">
        <v>5251.53</v>
      </c>
      <c r="O6" s="49">
        <v>2033</v>
      </c>
      <c r="P6" s="47">
        <v>6528.58</v>
      </c>
      <c r="Q6" s="47">
        <f t="shared" ref="Q6:Q37" si="2">(P6/N6)*100</f>
        <v>124.31767503946469</v>
      </c>
      <c r="R6" s="49">
        <v>1370</v>
      </c>
      <c r="S6" s="47">
        <v>2553.96</v>
      </c>
      <c r="T6" s="49">
        <v>1212</v>
      </c>
      <c r="U6" s="47">
        <v>2365.92</v>
      </c>
      <c r="V6" s="47">
        <f t="shared" ref="V6:V37" si="3">(U6/S6)*100</f>
        <v>92.63731616783349</v>
      </c>
    </row>
    <row r="7" spans="1:27" x14ac:dyDescent="0.25">
      <c r="A7" s="45">
        <v>2</v>
      </c>
      <c r="B7" s="45" t="s">
        <v>16</v>
      </c>
      <c r="C7" s="45">
        <v>3449</v>
      </c>
      <c r="D7" s="47">
        <v>11598.89</v>
      </c>
      <c r="E7" s="45">
        <v>2763</v>
      </c>
      <c r="F7" s="47">
        <v>6457.27</v>
      </c>
      <c r="G7" s="47">
        <f t="shared" si="0"/>
        <v>55.671447871304935</v>
      </c>
      <c r="H7" s="49">
        <v>2440</v>
      </c>
      <c r="I7" s="47">
        <v>8257.58</v>
      </c>
      <c r="J7" s="49">
        <v>1122</v>
      </c>
      <c r="K7" s="47">
        <v>2342.54</v>
      </c>
      <c r="L7" s="47">
        <f t="shared" si="1"/>
        <v>28.368359737356464</v>
      </c>
      <c r="M7" s="49">
        <v>1009</v>
      </c>
      <c r="N7" s="47">
        <v>3341.31</v>
      </c>
      <c r="O7" s="49">
        <v>1641</v>
      </c>
      <c r="P7" s="47">
        <v>4114.7299999999996</v>
      </c>
      <c r="Q7" s="47">
        <f t="shared" si="2"/>
        <v>123.14720872951025</v>
      </c>
      <c r="R7" s="49">
        <v>884</v>
      </c>
      <c r="S7" s="47">
        <v>1851.91</v>
      </c>
      <c r="T7" s="49">
        <v>1089</v>
      </c>
      <c r="U7" s="47">
        <v>1502.9</v>
      </c>
      <c r="V7" s="47">
        <f t="shared" si="3"/>
        <v>81.154051762774642</v>
      </c>
    </row>
    <row r="8" spans="1:27" x14ac:dyDescent="0.25">
      <c r="A8" s="45">
        <v>3</v>
      </c>
      <c r="B8" s="45" t="s">
        <v>17</v>
      </c>
      <c r="C8" s="45">
        <v>2016</v>
      </c>
      <c r="D8" s="47">
        <v>5007.4399999999996</v>
      </c>
      <c r="E8" s="45">
        <v>339</v>
      </c>
      <c r="F8" s="47">
        <v>2460.3000000000002</v>
      </c>
      <c r="G8" s="47">
        <f t="shared" si="0"/>
        <v>49.132890259294179</v>
      </c>
      <c r="H8" s="49">
        <v>1470</v>
      </c>
      <c r="I8" s="47">
        <v>3545.62</v>
      </c>
      <c r="J8" s="49">
        <v>71</v>
      </c>
      <c r="K8" s="47">
        <v>1537.2</v>
      </c>
      <c r="L8" s="47">
        <f t="shared" si="1"/>
        <v>43.354899848263493</v>
      </c>
      <c r="M8" s="49">
        <v>546</v>
      </c>
      <c r="N8" s="47">
        <v>1461.82</v>
      </c>
      <c r="O8" s="49">
        <v>268</v>
      </c>
      <c r="P8" s="47">
        <v>923.1</v>
      </c>
      <c r="Q8" s="47">
        <f t="shared" si="2"/>
        <v>63.14730951827174</v>
      </c>
      <c r="R8" s="49">
        <v>345</v>
      </c>
      <c r="S8" s="47">
        <v>648.91999999999996</v>
      </c>
      <c r="T8" s="49">
        <v>148</v>
      </c>
      <c r="U8" s="47">
        <v>408.61</v>
      </c>
      <c r="V8" s="47">
        <f t="shared" si="3"/>
        <v>62.967700178758555</v>
      </c>
    </row>
    <row r="9" spans="1:27" x14ac:dyDescent="0.25">
      <c r="A9" s="45">
        <v>4</v>
      </c>
      <c r="B9" s="45" t="s">
        <v>18</v>
      </c>
      <c r="C9" s="45">
        <v>13407</v>
      </c>
      <c r="D9" s="47">
        <v>38126.050000000003</v>
      </c>
      <c r="E9" s="45">
        <v>4392</v>
      </c>
      <c r="F9" s="47">
        <v>9886.19</v>
      </c>
      <c r="G9" s="47">
        <f t="shared" si="0"/>
        <v>25.930276018627683</v>
      </c>
      <c r="H9" s="49">
        <v>9178</v>
      </c>
      <c r="I9" s="47">
        <v>29293.02</v>
      </c>
      <c r="J9" s="49">
        <v>4012</v>
      </c>
      <c r="K9" s="47">
        <v>9518.09</v>
      </c>
      <c r="L9" s="47">
        <f t="shared" si="1"/>
        <v>32.492689384706665</v>
      </c>
      <c r="M9" s="49">
        <v>4229</v>
      </c>
      <c r="N9" s="47">
        <v>8833.0300000000007</v>
      </c>
      <c r="O9" s="49">
        <v>380</v>
      </c>
      <c r="P9" s="47">
        <v>368.1</v>
      </c>
      <c r="Q9" s="47">
        <f t="shared" si="2"/>
        <v>4.1673129152736941</v>
      </c>
      <c r="R9" s="49">
        <v>2964</v>
      </c>
      <c r="S9" s="47">
        <v>5428.54</v>
      </c>
      <c r="T9" s="49">
        <v>918</v>
      </c>
      <c r="U9" s="47">
        <v>1076.1600000000001</v>
      </c>
      <c r="V9" s="47">
        <f t="shared" si="3"/>
        <v>19.824114771190782</v>
      </c>
    </row>
    <row r="10" spans="1:27" x14ac:dyDescent="0.25">
      <c r="A10" s="45">
        <v>5</v>
      </c>
      <c r="B10" s="45" t="s">
        <v>19</v>
      </c>
      <c r="C10" s="45">
        <v>12184</v>
      </c>
      <c r="D10" s="47">
        <v>51645.17</v>
      </c>
      <c r="E10" s="45">
        <v>15877</v>
      </c>
      <c r="F10" s="47">
        <v>37710.379999999997</v>
      </c>
      <c r="G10" s="47">
        <f t="shared" si="0"/>
        <v>73.018212545335786</v>
      </c>
      <c r="H10" s="49">
        <v>9052</v>
      </c>
      <c r="I10" s="47">
        <v>41579.19</v>
      </c>
      <c r="J10" s="49">
        <v>7069</v>
      </c>
      <c r="K10" s="47">
        <v>15854.91</v>
      </c>
      <c r="L10" s="47">
        <f t="shared" si="1"/>
        <v>38.131839509139063</v>
      </c>
      <c r="M10" s="49">
        <v>3132</v>
      </c>
      <c r="N10" s="47">
        <v>10065.98</v>
      </c>
      <c r="O10" s="49">
        <v>8808</v>
      </c>
      <c r="P10" s="47">
        <v>21855.47</v>
      </c>
      <c r="Q10" s="47">
        <f t="shared" si="2"/>
        <v>217.12212819814863</v>
      </c>
      <c r="R10" s="49">
        <v>1816</v>
      </c>
      <c r="S10" s="47">
        <v>3776.07</v>
      </c>
      <c r="T10" s="49">
        <v>260</v>
      </c>
      <c r="U10" s="47">
        <v>115.76</v>
      </c>
      <c r="V10" s="47">
        <f t="shared" si="3"/>
        <v>3.0656211352014133</v>
      </c>
    </row>
    <row r="11" spans="1:27" x14ac:dyDescent="0.25">
      <c r="A11" s="45">
        <v>6</v>
      </c>
      <c r="B11" s="45" t="s">
        <v>20</v>
      </c>
      <c r="C11" s="45">
        <v>3488</v>
      </c>
      <c r="D11" s="47">
        <v>12528.67</v>
      </c>
      <c r="E11" s="45">
        <v>1702</v>
      </c>
      <c r="F11" s="47">
        <v>3858.8</v>
      </c>
      <c r="G11" s="47">
        <f t="shared" si="0"/>
        <v>30.799757675794798</v>
      </c>
      <c r="H11" s="49">
        <v>2353</v>
      </c>
      <c r="I11" s="47">
        <v>10194.66</v>
      </c>
      <c r="J11" s="49">
        <v>1657</v>
      </c>
      <c r="K11" s="47">
        <v>3763.63</v>
      </c>
      <c r="L11" s="47">
        <f t="shared" si="1"/>
        <v>36.917660814583328</v>
      </c>
      <c r="M11" s="49">
        <v>1135</v>
      </c>
      <c r="N11" s="47">
        <v>2334.0100000000002</v>
      </c>
      <c r="O11" s="49">
        <v>45</v>
      </c>
      <c r="P11" s="47">
        <v>95.17</v>
      </c>
      <c r="Q11" s="47">
        <f t="shared" si="2"/>
        <v>4.0775318014918529</v>
      </c>
      <c r="R11" s="49">
        <v>449</v>
      </c>
      <c r="S11" s="47">
        <v>827.32</v>
      </c>
      <c r="T11" s="49">
        <v>205</v>
      </c>
      <c r="U11" s="47">
        <v>205.79</v>
      </c>
      <c r="V11" s="47">
        <f t="shared" si="3"/>
        <v>24.87429289754871</v>
      </c>
    </row>
    <row r="12" spans="1:27" x14ac:dyDescent="0.25">
      <c r="A12" s="45">
        <v>7</v>
      </c>
      <c r="B12" s="45" t="s">
        <v>21</v>
      </c>
      <c r="C12" s="45">
        <v>1443</v>
      </c>
      <c r="D12" s="47">
        <v>4837.4399999999996</v>
      </c>
      <c r="E12" s="45">
        <v>213</v>
      </c>
      <c r="F12" s="47">
        <v>737.75</v>
      </c>
      <c r="G12" s="47">
        <f t="shared" si="0"/>
        <v>15.250835152477343</v>
      </c>
      <c r="H12" s="49">
        <v>917</v>
      </c>
      <c r="I12" s="47">
        <v>3891.6</v>
      </c>
      <c r="J12" s="49">
        <v>170</v>
      </c>
      <c r="K12" s="47">
        <v>579.02</v>
      </c>
      <c r="L12" s="47">
        <f t="shared" si="1"/>
        <v>14.87871312570665</v>
      </c>
      <c r="M12" s="49">
        <v>526</v>
      </c>
      <c r="N12" s="47">
        <v>945.84</v>
      </c>
      <c r="O12" s="49">
        <v>43</v>
      </c>
      <c r="P12" s="47">
        <v>158.72999999999999</v>
      </c>
      <c r="Q12" s="47">
        <f t="shared" si="2"/>
        <v>16.781908145140825</v>
      </c>
      <c r="R12" s="49">
        <v>182</v>
      </c>
      <c r="S12" s="47">
        <v>409</v>
      </c>
      <c r="T12" s="49">
        <v>10</v>
      </c>
      <c r="U12" s="47">
        <v>22.65</v>
      </c>
      <c r="V12" s="47">
        <f t="shared" si="3"/>
        <v>5.537897310513447</v>
      </c>
    </row>
    <row r="13" spans="1:27" x14ac:dyDescent="0.25">
      <c r="A13" s="45">
        <v>8</v>
      </c>
      <c r="B13" s="45" t="s">
        <v>22</v>
      </c>
      <c r="C13" s="45">
        <v>4757</v>
      </c>
      <c r="D13" s="47">
        <v>14314.65</v>
      </c>
      <c r="E13" s="45">
        <v>2728</v>
      </c>
      <c r="F13" s="47">
        <v>6729.82</v>
      </c>
      <c r="G13" s="47">
        <f t="shared" si="0"/>
        <v>47.013514127135487</v>
      </c>
      <c r="H13" s="49">
        <v>3463</v>
      </c>
      <c r="I13" s="47">
        <v>11095.03</v>
      </c>
      <c r="J13" s="49">
        <v>1798</v>
      </c>
      <c r="K13" s="47">
        <v>2594.71</v>
      </c>
      <c r="L13" s="47">
        <f t="shared" si="1"/>
        <v>23.386236900666333</v>
      </c>
      <c r="M13" s="49">
        <v>1294</v>
      </c>
      <c r="N13" s="47">
        <v>3219.62</v>
      </c>
      <c r="O13" s="49">
        <v>930</v>
      </c>
      <c r="P13" s="47">
        <v>4135.1099999999997</v>
      </c>
      <c r="Q13" s="47">
        <f t="shared" si="2"/>
        <v>128.43472211006269</v>
      </c>
      <c r="R13" s="49">
        <v>903</v>
      </c>
      <c r="S13" s="47">
        <v>1799.42</v>
      </c>
      <c r="T13" s="49">
        <v>793</v>
      </c>
      <c r="U13" s="47">
        <v>664.97</v>
      </c>
      <c r="V13" s="47">
        <f t="shared" si="3"/>
        <v>36.954685398628442</v>
      </c>
    </row>
    <row r="14" spans="1:27" x14ac:dyDescent="0.25">
      <c r="A14" s="45">
        <v>9</v>
      </c>
      <c r="B14" s="45" t="s">
        <v>23</v>
      </c>
      <c r="C14" s="45">
        <v>106780</v>
      </c>
      <c r="D14" s="47">
        <v>404919.47</v>
      </c>
      <c r="E14" s="45">
        <v>108034</v>
      </c>
      <c r="F14" s="47">
        <v>267698.89</v>
      </c>
      <c r="G14" s="47">
        <f t="shared" si="0"/>
        <v>66.111636963270755</v>
      </c>
      <c r="H14" s="49">
        <v>73345</v>
      </c>
      <c r="I14" s="47">
        <v>333774.61</v>
      </c>
      <c r="J14" s="49">
        <v>85100</v>
      </c>
      <c r="K14" s="47">
        <v>240164.36</v>
      </c>
      <c r="L14" s="47">
        <f t="shared" si="1"/>
        <v>71.954053065929727</v>
      </c>
      <c r="M14" s="49">
        <v>33435</v>
      </c>
      <c r="N14" s="47">
        <v>71144.86</v>
      </c>
      <c r="O14" s="49">
        <v>22934</v>
      </c>
      <c r="P14" s="47">
        <v>27534.53</v>
      </c>
      <c r="Q14" s="47">
        <f t="shared" si="2"/>
        <v>38.702065054313131</v>
      </c>
      <c r="R14" s="49">
        <v>22543</v>
      </c>
      <c r="S14" s="47">
        <v>35216.769999999997</v>
      </c>
      <c r="T14" s="49">
        <v>22565</v>
      </c>
      <c r="U14" s="47">
        <v>26484.61</v>
      </c>
      <c r="V14" s="47">
        <f t="shared" si="3"/>
        <v>75.204540336890645</v>
      </c>
    </row>
    <row r="15" spans="1:27" x14ac:dyDescent="0.25">
      <c r="A15" s="45">
        <v>10</v>
      </c>
      <c r="B15" s="45" t="s">
        <v>24</v>
      </c>
      <c r="C15" s="45">
        <v>93028</v>
      </c>
      <c r="D15" s="47">
        <v>411642.53</v>
      </c>
      <c r="E15" s="45">
        <v>68752</v>
      </c>
      <c r="F15" s="47">
        <v>158412.46</v>
      </c>
      <c r="G15" s="47">
        <f t="shared" si="0"/>
        <v>38.483015834151047</v>
      </c>
      <c r="H15" s="49">
        <v>67993</v>
      </c>
      <c r="I15" s="47">
        <v>344705.5</v>
      </c>
      <c r="J15" s="49">
        <v>65550</v>
      </c>
      <c r="K15" s="47">
        <v>139878.20000000001</v>
      </c>
      <c r="L15" s="47">
        <f t="shared" si="1"/>
        <v>40.579045010886105</v>
      </c>
      <c r="M15" s="49">
        <v>25035</v>
      </c>
      <c r="N15" s="47">
        <v>66937.03</v>
      </c>
      <c r="O15" s="49">
        <v>3202</v>
      </c>
      <c r="P15" s="47">
        <v>18534.259999999998</v>
      </c>
      <c r="Q15" s="47">
        <f t="shared" si="2"/>
        <v>27.689098246516163</v>
      </c>
      <c r="R15" s="49">
        <v>19533</v>
      </c>
      <c r="S15" s="47">
        <v>35070.980000000003</v>
      </c>
      <c r="T15" s="49">
        <v>132</v>
      </c>
      <c r="U15" s="47">
        <v>641.82000000000005</v>
      </c>
      <c r="V15" s="47">
        <f t="shared" si="3"/>
        <v>1.8300600667560472</v>
      </c>
    </row>
    <row r="16" spans="1:27" x14ac:dyDescent="0.25">
      <c r="A16" s="45">
        <v>11</v>
      </c>
      <c r="B16" s="45" t="s">
        <v>25</v>
      </c>
      <c r="C16" s="45">
        <v>41847</v>
      </c>
      <c r="D16" s="47">
        <v>141923.68</v>
      </c>
      <c r="E16" s="45">
        <v>24889</v>
      </c>
      <c r="F16" s="47">
        <v>50728.57</v>
      </c>
      <c r="G16" s="47">
        <f t="shared" si="0"/>
        <v>35.743555973182204</v>
      </c>
      <c r="H16" s="49">
        <v>30452</v>
      </c>
      <c r="I16" s="47">
        <v>108527.84</v>
      </c>
      <c r="J16" s="49">
        <v>23923</v>
      </c>
      <c r="K16" s="47">
        <v>48628.87</v>
      </c>
      <c r="L16" s="47">
        <f t="shared" si="1"/>
        <v>44.807737811790972</v>
      </c>
      <c r="M16" s="49">
        <v>11395</v>
      </c>
      <c r="N16" s="47">
        <v>33395.839999999997</v>
      </c>
      <c r="O16" s="49">
        <v>966</v>
      </c>
      <c r="P16" s="47">
        <v>2099.6999999999998</v>
      </c>
      <c r="Q16" s="47">
        <f t="shared" si="2"/>
        <v>6.28731003622008</v>
      </c>
      <c r="R16" s="49">
        <v>8362</v>
      </c>
      <c r="S16" s="47">
        <v>15970.67</v>
      </c>
      <c r="T16" s="49">
        <v>0</v>
      </c>
      <c r="U16" s="47">
        <v>0</v>
      </c>
      <c r="V16" s="47">
        <f t="shared" si="3"/>
        <v>0</v>
      </c>
    </row>
    <row r="17" spans="1:22" x14ac:dyDescent="0.25">
      <c r="A17" s="45">
        <v>12</v>
      </c>
      <c r="B17" s="45" t="s">
        <v>26</v>
      </c>
      <c r="C17" s="45">
        <v>8044</v>
      </c>
      <c r="D17" s="47">
        <v>34199.050000000003</v>
      </c>
      <c r="E17" s="45">
        <v>3587</v>
      </c>
      <c r="F17" s="47">
        <v>11123.91</v>
      </c>
      <c r="G17" s="47">
        <f t="shared" si="0"/>
        <v>32.526956158138894</v>
      </c>
      <c r="H17" s="49">
        <v>5767</v>
      </c>
      <c r="I17" s="47">
        <v>27580.87</v>
      </c>
      <c r="J17" s="49">
        <v>2489</v>
      </c>
      <c r="K17" s="47">
        <v>8349.51</v>
      </c>
      <c r="L17" s="47">
        <f t="shared" si="1"/>
        <v>30.272830407452705</v>
      </c>
      <c r="M17" s="49">
        <v>2277</v>
      </c>
      <c r="N17" s="47">
        <v>6618.18</v>
      </c>
      <c r="O17" s="49">
        <v>1098</v>
      </c>
      <c r="P17" s="47">
        <v>2774.4</v>
      </c>
      <c r="Q17" s="47">
        <f t="shared" si="2"/>
        <v>41.920890637607314</v>
      </c>
      <c r="R17" s="49">
        <v>1720</v>
      </c>
      <c r="S17" s="47">
        <v>3639.74</v>
      </c>
      <c r="T17" s="49">
        <v>999</v>
      </c>
      <c r="U17" s="47">
        <v>2011.29</v>
      </c>
      <c r="V17" s="47">
        <f t="shared" si="3"/>
        <v>55.259166863567174</v>
      </c>
    </row>
    <row r="18" spans="1:22" x14ac:dyDescent="0.25">
      <c r="A18" s="46"/>
      <c r="B18" s="46" t="s">
        <v>27</v>
      </c>
      <c r="C18" s="46">
        <f>SUM(C6:C17)</f>
        <v>297477</v>
      </c>
      <c r="D18" s="48">
        <f>SUM(D6:D17)</f>
        <v>1161547.72</v>
      </c>
      <c r="E18" s="46">
        <f>SUM(E6:E17)</f>
        <v>237574</v>
      </c>
      <c r="F18" s="48">
        <f>SUM(F6:F17)</f>
        <v>570954.85</v>
      </c>
      <c r="G18" s="48">
        <f t="shared" si="0"/>
        <v>49.154661506287489</v>
      </c>
      <c r="H18" s="50">
        <f>SUM(H6:H17)</f>
        <v>211423</v>
      </c>
      <c r="I18" s="48">
        <f>SUM(I6:I17)</f>
        <v>947998.66999999993</v>
      </c>
      <c r="J18" s="50">
        <f>SUM(J6:J17)</f>
        <v>195226</v>
      </c>
      <c r="K18" s="48">
        <f>SUM(K6:K17)</f>
        <v>481832.97</v>
      </c>
      <c r="L18" s="48">
        <f t="shared" si="1"/>
        <v>50.826333965215376</v>
      </c>
      <c r="M18" s="50">
        <f>SUM(M6:M17)</f>
        <v>86054</v>
      </c>
      <c r="N18" s="48">
        <f>SUM(N6:N17)</f>
        <v>213549.05</v>
      </c>
      <c r="O18" s="50">
        <f>SUM(O6:O17)</f>
        <v>42348</v>
      </c>
      <c r="P18" s="48">
        <f>SUM(P6:P17)</f>
        <v>89121.87999999999</v>
      </c>
      <c r="Q18" s="48">
        <f t="shared" si="2"/>
        <v>41.733681325203733</v>
      </c>
      <c r="R18" s="50">
        <f>SUM(R6:R17)</f>
        <v>61071</v>
      </c>
      <c r="S18" s="48">
        <f>SUM(S6:S17)</f>
        <v>107193.3</v>
      </c>
      <c r="T18" s="50">
        <f>SUM(T6:T17)</f>
        <v>28331</v>
      </c>
      <c r="U18" s="48">
        <f>SUM(U6:U17)</f>
        <v>35500.480000000003</v>
      </c>
      <c r="V18" s="48">
        <f t="shared" si="3"/>
        <v>33.118189289815689</v>
      </c>
    </row>
    <row r="19" spans="1:22" x14ac:dyDescent="0.25">
      <c r="A19" s="45">
        <v>13</v>
      </c>
      <c r="B19" s="45" t="s">
        <v>28</v>
      </c>
      <c r="C19" s="45">
        <v>4625</v>
      </c>
      <c r="D19" s="47">
        <v>21379.27</v>
      </c>
      <c r="E19" s="45">
        <v>631</v>
      </c>
      <c r="F19" s="47">
        <v>1980.76</v>
      </c>
      <c r="G19" s="47">
        <f t="shared" si="0"/>
        <v>9.2648626449827329</v>
      </c>
      <c r="H19" s="49">
        <v>3260</v>
      </c>
      <c r="I19" s="47">
        <v>17911.03</v>
      </c>
      <c r="J19" s="49">
        <v>530</v>
      </c>
      <c r="K19" s="47">
        <v>1552.63</v>
      </c>
      <c r="L19" s="47">
        <f t="shared" si="1"/>
        <v>8.6685690326017006</v>
      </c>
      <c r="M19" s="49">
        <v>1365</v>
      </c>
      <c r="N19" s="47">
        <v>3468.24</v>
      </c>
      <c r="O19" s="49">
        <v>101</v>
      </c>
      <c r="P19" s="47">
        <v>428.13</v>
      </c>
      <c r="Q19" s="47">
        <f t="shared" si="2"/>
        <v>12.344301432426823</v>
      </c>
      <c r="R19" s="49">
        <v>325</v>
      </c>
      <c r="S19" s="47">
        <v>429.56</v>
      </c>
      <c r="T19" s="49">
        <v>0</v>
      </c>
      <c r="U19" s="47">
        <v>0</v>
      </c>
      <c r="V19" s="47">
        <f t="shared" si="3"/>
        <v>0</v>
      </c>
    </row>
    <row r="20" spans="1:22" x14ac:dyDescent="0.25">
      <c r="A20" s="45">
        <v>14</v>
      </c>
      <c r="B20" s="45" t="s">
        <v>29</v>
      </c>
      <c r="C20" s="45">
        <v>290</v>
      </c>
      <c r="D20" s="47">
        <v>829.42</v>
      </c>
      <c r="E20" s="45">
        <v>60</v>
      </c>
      <c r="F20" s="47">
        <v>154.28</v>
      </c>
      <c r="G20" s="47">
        <f t="shared" si="0"/>
        <v>18.600950061488753</v>
      </c>
      <c r="H20" s="49">
        <v>213</v>
      </c>
      <c r="I20" s="47">
        <v>722.63</v>
      </c>
      <c r="J20" s="49">
        <v>0</v>
      </c>
      <c r="K20" s="47">
        <v>0</v>
      </c>
      <c r="L20" s="47">
        <f t="shared" si="1"/>
        <v>0</v>
      </c>
      <c r="M20" s="49">
        <v>77</v>
      </c>
      <c r="N20" s="47">
        <v>106.79</v>
      </c>
      <c r="O20" s="49">
        <v>60</v>
      </c>
      <c r="P20" s="47">
        <v>154.28</v>
      </c>
      <c r="Q20" s="47">
        <f t="shared" si="2"/>
        <v>144.47045603520928</v>
      </c>
      <c r="R20" s="49">
        <v>18</v>
      </c>
      <c r="S20" s="47">
        <v>32.21</v>
      </c>
      <c r="T20" s="49">
        <v>60</v>
      </c>
      <c r="U20" s="47">
        <v>154.28</v>
      </c>
      <c r="V20" s="47">
        <f t="shared" si="3"/>
        <v>478.9816827072338</v>
      </c>
    </row>
    <row r="21" spans="1:22" x14ac:dyDescent="0.25">
      <c r="A21" s="45">
        <v>15</v>
      </c>
      <c r="B21" s="45" t="s">
        <v>30</v>
      </c>
      <c r="C21" s="45">
        <v>122</v>
      </c>
      <c r="D21" s="47">
        <v>916.63</v>
      </c>
      <c r="E21" s="45">
        <v>237</v>
      </c>
      <c r="F21" s="47">
        <v>866.31</v>
      </c>
      <c r="G21" s="47">
        <f t="shared" si="0"/>
        <v>94.51032586758015</v>
      </c>
      <c r="H21" s="49">
        <v>91</v>
      </c>
      <c r="I21" s="47">
        <v>295.77999999999997</v>
      </c>
      <c r="J21" s="49">
        <v>0</v>
      </c>
      <c r="K21" s="47">
        <v>0</v>
      </c>
      <c r="L21" s="47">
        <f t="shared" si="1"/>
        <v>0</v>
      </c>
      <c r="M21" s="49">
        <v>31</v>
      </c>
      <c r="N21" s="47">
        <v>620.85</v>
      </c>
      <c r="O21" s="49">
        <v>237</v>
      </c>
      <c r="P21" s="47">
        <v>866.31</v>
      </c>
      <c r="Q21" s="47">
        <f t="shared" si="2"/>
        <v>139.53611983570912</v>
      </c>
      <c r="R21" s="49">
        <v>0</v>
      </c>
      <c r="S21" s="47">
        <v>0</v>
      </c>
      <c r="T21" s="49">
        <v>237</v>
      </c>
      <c r="U21" s="47">
        <v>866.31</v>
      </c>
      <c r="V21" s="47" t="e">
        <f t="shared" si="3"/>
        <v>#DIV/0!</v>
      </c>
    </row>
    <row r="22" spans="1:22" x14ac:dyDescent="0.25">
      <c r="A22" s="45">
        <v>16</v>
      </c>
      <c r="B22" s="45" t="s">
        <v>31</v>
      </c>
      <c r="C22" s="45">
        <v>21013</v>
      </c>
      <c r="D22" s="47">
        <v>157018.12</v>
      </c>
      <c r="E22" s="45">
        <v>14168</v>
      </c>
      <c r="F22" s="47">
        <v>69656.72</v>
      </c>
      <c r="G22" s="47">
        <f t="shared" si="0"/>
        <v>44.362217558075464</v>
      </c>
      <c r="H22" s="49">
        <v>15088</v>
      </c>
      <c r="I22" s="47">
        <v>125631.28</v>
      </c>
      <c r="J22" s="49">
        <v>10854</v>
      </c>
      <c r="K22" s="47">
        <v>45329.89</v>
      </c>
      <c r="L22" s="47">
        <f t="shared" si="1"/>
        <v>36.081690801844893</v>
      </c>
      <c r="M22" s="49">
        <v>5925</v>
      </c>
      <c r="N22" s="47">
        <v>31386.84</v>
      </c>
      <c r="O22" s="49">
        <v>3314</v>
      </c>
      <c r="P22" s="47">
        <v>24326.83</v>
      </c>
      <c r="Q22" s="47">
        <f t="shared" si="2"/>
        <v>77.506464492761936</v>
      </c>
      <c r="R22" s="49">
        <v>2662</v>
      </c>
      <c r="S22" s="47">
        <v>6627.83</v>
      </c>
      <c r="T22" s="49">
        <v>58</v>
      </c>
      <c r="U22" s="47">
        <v>177.09</v>
      </c>
      <c r="V22" s="47">
        <f t="shared" si="3"/>
        <v>2.6719152422436907</v>
      </c>
    </row>
    <row r="23" spans="1:22" x14ac:dyDescent="0.25">
      <c r="A23" s="45">
        <v>17</v>
      </c>
      <c r="B23" s="45" t="s">
        <v>32</v>
      </c>
      <c r="C23" s="45">
        <v>9246</v>
      </c>
      <c r="D23" s="47">
        <v>72609.7</v>
      </c>
      <c r="E23" s="45">
        <v>6528</v>
      </c>
      <c r="F23" s="47">
        <v>30801.58</v>
      </c>
      <c r="G23" s="47">
        <f t="shared" si="0"/>
        <v>42.420750946498885</v>
      </c>
      <c r="H23" s="49">
        <v>6557</v>
      </c>
      <c r="I23" s="47">
        <v>59241.62</v>
      </c>
      <c r="J23" s="49">
        <v>923</v>
      </c>
      <c r="K23" s="47">
        <v>11699.29</v>
      </c>
      <c r="L23" s="47">
        <f t="shared" si="1"/>
        <v>19.748430242116946</v>
      </c>
      <c r="M23" s="49">
        <v>2689</v>
      </c>
      <c r="N23" s="47">
        <v>13368.08</v>
      </c>
      <c r="O23" s="49">
        <v>5605</v>
      </c>
      <c r="P23" s="47">
        <v>19102.29</v>
      </c>
      <c r="Q23" s="47">
        <f t="shared" si="2"/>
        <v>142.89479117420004</v>
      </c>
      <c r="R23" s="49">
        <v>1940</v>
      </c>
      <c r="S23" s="47">
        <v>4215.24</v>
      </c>
      <c r="T23" s="49">
        <v>1417</v>
      </c>
      <c r="U23" s="47">
        <v>353.45</v>
      </c>
      <c r="V23" s="47">
        <f t="shared" si="3"/>
        <v>8.3850504360368578</v>
      </c>
    </row>
    <row r="24" spans="1:22" x14ac:dyDescent="0.25">
      <c r="A24" s="45">
        <v>18</v>
      </c>
      <c r="B24" s="45" t="s">
        <v>33</v>
      </c>
      <c r="C24" s="45">
        <v>4157</v>
      </c>
      <c r="D24" s="47">
        <v>10382.85</v>
      </c>
      <c r="E24" s="45">
        <v>1090</v>
      </c>
      <c r="F24" s="47">
        <v>2145.21</v>
      </c>
      <c r="G24" s="47">
        <f t="shared" si="0"/>
        <v>20.661090163105506</v>
      </c>
      <c r="H24" s="49">
        <v>2781</v>
      </c>
      <c r="I24" s="47">
        <v>8382.35</v>
      </c>
      <c r="J24" s="49">
        <v>1055</v>
      </c>
      <c r="K24" s="47">
        <v>2000.55</v>
      </c>
      <c r="L24" s="47">
        <f t="shared" si="1"/>
        <v>23.866218900427683</v>
      </c>
      <c r="M24" s="49">
        <v>1376</v>
      </c>
      <c r="N24" s="47">
        <v>2000.5</v>
      </c>
      <c r="O24" s="49">
        <v>35</v>
      </c>
      <c r="P24" s="47">
        <v>144.66</v>
      </c>
      <c r="Q24" s="47">
        <f t="shared" si="2"/>
        <v>7.2311922019495132</v>
      </c>
      <c r="R24" s="49">
        <v>440</v>
      </c>
      <c r="S24" s="47">
        <v>625.53</v>
      </c>
      <c r="T24" s="49">
        <v>129</v>
      </c>
      <c r="U24" s="47">
        <v>94.28</v>
      </c>
      <c r="V24" s="47">
        <f t="shared" si="3"/>
        <v>15.072018927949099</v>
      </c>
    </row>
    <row r="25" spans="1:22" x14ac:dyDescent="0.25">
      <c r="A25" s="45">
        <v>19</v>
      </c>
      <c r="B25" s="45" t="s">
        <v>34</v>
      </c>
      <c r="C25" s="45">
        <v>367</v>
      </c>
      <c r="D25" s="47">
        <v>1087.43</v>
      </c>
      <c r="E25" s="45">
        <v>3</v>
      </c>
      <c r="F25" s="47">
        <v>16.39</v>
      </c>
      <c r="G25" s="47">
        <f t="shared" si="0"/>
        <v>1.5072234534636713</v>
      </c>
      <c r="H25" s="49">
        <v>261</v>
      </c>
      <c r="I25" s="47">
        <v>922.8</v>
      </c>
      <c r="J25" s="49">
        <v>0</v>
      </c>
      <c r="K25" s="47">
        <v>0</v>
      </c>
      <c r="L25" s="47">
        <f t="shared" si="1"/>
        <v>0</v>
      </c>
      <c r="M25" s="49">
        <v>106</v>
      </c>
      <c r="N25" s="47">
        <v>164.63</v>
      </c>
      <c r="O25" s="49">
        <v>3</v>
      </c>
      <c r="P25" s="47">
        <v>16.39</v>
      </c>
      <c r="Q25" s="47">
        <f t="shared" si="2"/>
        <v>9.9556581425013668</v>
      </c>
      <c r="R25" s="49">
        <v>54</v>
      </c>
      <c r="S25" s="47">
        <v>81.55</v>
      </c>
      <c r="T25" s="49">
        <v>0</v>
      </c>
      <c r="U25" s="47">
        <v>0</v>
      </c>
      <c r="V25" s="47">
        <f t="shared" si="3"/>
        <v>0</v>
      </c>
    </row>
    <row r="26" spans="1:22" x14ac:dyDescent="0.25">
      <c r="A26" s="45">
        <v>20</v>
      </c>
      <c r="B26" s="45" t="s">
        <v>35</v>
      </c>
      <c r="C26" s="45">
        <v>2014</v>
      </c>
      <c r="D26" s="47">
        <v>6594.4</v>
      </c>
      <c r="E26" s="45">
        <v>484</v>
      </c>
      <c r="F26" s="47">
        <v>198.1</v>
      </c>
      <c r="G26" s="47">
        <f t="shared" si="0"/>
        <v>3.0040640543491448</v>
      </c>
      <c r="H26" s="49">
        <v>1330</v>
      </c>
      <c r="I26" s="47">
        <v>4862.54</v>
      </c>
      <c r="J26" s="49">
        <v>3</v>
      </c>
      <c r="K26" s="47">
        <v>24.56</v>
      </c>
      <c r="L26" s="47">
        <f t="shared" si="1"/>
        <v>0.50508581934544494</v>
      </c>
      <c r="M26" s="49">
        <v>684</v>
      </c>
      <c r="N26" s="47">
        <v>1731.86</v>
      </c>
      <c r="O26" s="49">
        <v>481</v>
      </c>
      <c r="P26" s="47">
        <v>173.54</v>
      </c>
      <c r="Q26" s="47">
        <f t="shared" si="2"/>
        <v>10.020440451306687</v>
      </c>
      <c r="R26" s="49">
        <v>158</v>
      </c>
      <c r="S26" s="47">
        <v>178.59</v>
      </c>
      <c r="T26" s="49">
        <v>376</v>
      </c>
      <c r="U26" s="47">
        <v>136.71</v>
      </c>
      <c r="V26" s="47">
        <f t="shared" si="3"/>
        <v>76.549638837560892</v>
      </c>
    </row>
    <row r="27" spans="1:22" x14ac:dyDescent="0.25">
      <c r="A27" s="45">
        <v>21</v>
      </c>
      <c r="B27" s="45" t="s">
        <v>36</v>
      </c>
      <c r="C27" s="45">
        <v>367</v>
      </c>
      <c r="D27" s="47">
        <v>1420.94</v>
      </c>
      <c r="E27" s="45">
        <v>18</v>
      </c>
      <c r="F27" s="47">
        <v>209.08</v>
      </c>
      <c r="G27" s="47">
        <f t="shared" si="0"/>
        <v>14.714203273889115</v>
      </c>
      <c r="H27" s="49">
        <v>290</v>
      </c>
      <c r="I27" s="47">
        <v>1112.83</v>
      </c>
      <c r="J27" s="49">
        <v>15</v>
      </c>
      <c r="K27" s="47">
        <v>198.5</v>
      </c>
      <c r="L27" s="47">
        <f t="shared" si="1"/>
        <v>17.837405533639462</v>
      </c>
      <c r="M27" s="49">
        <v>77</v>
      </c>
      <c r="N27" s="47">
        <v>308.11</v>
      </c>
      <c r="O27" s="49">
        <v>3</v>
      </c>
      <c r="P27" s="47">
        <v>10.58</v>
      </c>
      <c r="Q27" s="47">
        <f t="shared" si="2"/>
        <v>3.4338385641491671</v>
      </c>
      <c r="R27" s="49">
        <v>40</v>
      </c>
      <c r="S27" s="47">
        <v>103.06</v>
      </c>
      <c r="T27" s="49">
        <v>0</v>
      </c>
      <c r="U27" s="47">
        <v>0</v>
      </c>
      <c r="V27" s="47">
        <f t="shared" si="3"/>
        <v>0</v>
      </c>
    </row>
    <row r="28" spans="1:22" x14ac:dyDescent="0.25">
      <c r="A28" s="45">
        <v>22</v>
      </c>
      <c r="B28" s="45" t="s">
        <v>37</v>
      </c>
      <c r="C28" s="45">
        <v>341</v>
      </c>
      <c r="D28" s="47">
        <v>993.27</v>
      </c>
      <c r="E28" s="45">
        <v>1981</v>
      </c>
      <c r="F28" s="47">
        <v>9425.9500000000007</v>
      </c>
      <c r="G28" s="47">
        <f t="shared" si="0"/>
        <v>948.98164648081593</v>
      </c>
      <c r="H28" s="49">
        <v>275</v>
      </c>
      <c r="I28" s="47">
        <v>887.56</v>
      </c>
      <c r="J28" s="49">
        <v>1</v>
      </c>
      <c r="K28" s="47">
        <v>2.08</v>
      </c>
      <c r="L28" s="47">
        <f t="shared" si="1"/>
        <v>0.23435035377889946</v>
      </c>
      <c r="M28" s="49">
        <v>66</v>
      </c>
      <c r="N28" s="47">
        <v>105.71</v>
      </c>
      <c r="O28" s="49">
        <v>1980</v>
      </c>
      <c r="P28" s="47">
        <v>9423.8700000000008</v>
      </c>
      <c r="Q28" s="47">
        <f t="shared" si="2"/>
        <v>8914.8330337716397</v>
      </c>
      <c r="R28" s="49">
        <v>0</v>
      </c>
      <c r="S28" s="47">
        <v>0</v>
      </c>
      <c r="T28" s="49">
        <v>2</v>
      </c>
      <c r="U28" s="47">
        <v>14.97</v>
      </c>
      <c r="V28" s="47" t="e">
        <f t="shared" si="3"/>
        <v>#DIV/0!</v>
      </c>
    </row>
    <row r="29" spans="1:22" x14ac:dyDescent="0.25">
      <c r="A29" s="45">
        <v>23</v>
      </c>
      <c r="B29" s="45" t="s">
        <v>38</v>
      </c>
      <c r="C29" s="45">
        <v>137</v>
      </c>
      <c r="D29" s="47">
        <v>345.01</v>
      </c>
      <c r="E29" s="45">
        <v>0</v>
      </c>
      <c r="F29" s="47">
        <v>0</v>
      </c>
      <c r="G29" s="47">
        <f t="shared" si="0"/>
        <v>0</v>
      </c>
      <c r="H29" s="49">
        <v>91</v>
      </c>
      <c r="I29" s="47">
        <v>295.77999999999997</v>
      </c>
      <c r="J29" s="49">
        <v>0</v>
      </c>
      <c r="K29" s="47">
        <v>0</v>
      </c>
      <c r="L29" s="47">
        <f t="shared" si="1"/>
        <v>0</v>
      </c>
      <c r="M29" s="49">
        <v>46</v>
      </c>
      <c r="N29" s="47">
        <v>49.23</v>
      </c>
      <c r="O29" s="49">
        <v>0</v>
      </c>
      <c r="P29" s="47">
        <v>0</v>
      </c>
      <c r="Q29" s="47">
        <f t="shared" si="2"/>
        <v>0</v>
      </c>
      <c r="R29" s="49">
        <v>0</v>
      </c>
      <c r="S29" s="47">
        <v>0</v>
      </c>
      <c r="T29" s="49">
        <v>0</v>
      </c>
      <c r="U29" s="47">
        <v>0</v>
      </c>
      <c r="V29" s="47" t="e">
        <f t="shared" si="3"/>
        <v>#DIV/0!</v>
      </c>
    </row>
    <row r="30" spans="1:22" x14ac:dyDescent="0.25">
      <c r="A30" s="45">
        <v>24</v>
      </c>
      <c r="B30" s="45" t="s">
        <v>39</v>
      </c>
      <c r="C30" s="45">
        <v>20</v>
      </c>
      <c r="D30" s="47">
        <v>20.38</v>
      </c>
      <c r="E30" s="45">
        <v>260</v>
      </c>
      <c r="F30" s="47">
        <v>504.14</v>
      </c>
      <c r="G30" s="47">
        <f t="shared" si="0"/>
        <v>2473.6997055937195</v>
      </c>
      <c r="H30" s="49">
        <v>0</v>
      </c>
      <c r="I30" s="47">
        <v>0</v>
      </c>
      <c r="J30" s="49">
        <v>260</v>
      </c>
      <c r="K30" s="47">
        <v>504.14</v>
      </c>
      <c r="L30" s="47" t="e">
        <f t="shared" si="1"/>
        <v>#DIV/0!</v>
      </c>
      <c r="M30" s="49">
        <v>20</v>
      </c>
      <c r="N30" s="47">
        <v>20.38</v>
      </c>
      <c r="O30" s="49">
        <v>0</v>
      </c>
      <c r="P30" s="47">
        <v>0</v>
      </c>
      <c r="Q30" s="47">
        <f t="shared" si="2"/>
        <v>0</v>
      </c>
      <c r="R30" s="49">
        <v>0</v>
      </c>
      <c r="S30" s="47">
        <v>0</v>
      </c>
      <c r="T30" s="49">
        <v>260</v>
      </c>
      <c r="U30" s="47">
        <v>504.14</v>
      </c>
      <c r="V30" s="47" t="e">
        <f t="shared" si="3"/>
        <v>#DIV/0!</v>
      </c>
    </row>
    <row r="31" spans="1:22" x14ac:dyDescent="0.25">
      <c r="A31" s="45">
        <v>25</v>
      </c>
      <c r="B31" s="45" t="s">
        <v>40</v>
      </c>
      <c r="C31" s="45">
        <v>1767</v>
      </c>
      <c r="D31" s="47">
        <v>3684.19</v>
      </c>
      <c r="E31" s="45">
        <v>696</v>
      </c>
      <c r="F31" s="47">
        <v>420.17</v>
      </c>
      <c r="G31" s="47">
        <f t="shared" si="0"/>
        <v>11.404677826062173</v>
      </c>
      <c r="H31" s="49">
        <v>465</v>
      </c>
      <c r="I31" s="47">
        <v>2531.41</v>
      </c>
      <c r="J31" s="49">
        <v>0</v>
      </c>
      <c r="K31" s="47">
        <v>0</v>
      </c>
      <c r="L31" s="47">
        <f t="shared" si="1"/>
        <v>0</v>
      </c>
      <c r="M31" s="49">
        <v>1302</v>
      </c>
      <c r="N31" s="47">
        <v>1152.78</v>
      </c>
      <c r="O31" s="49">
        <v>696</v>
      </c>
      <c r="P31" s="47">
        <v>420.17</v>
      </c>
      <c r="Q31" s="47">
        <f t="shared" si="2"/>
        <v>36.448411665712456</v>
      </c>
      <c r="R31" s="49">
        <v>1003</v>
      </c>
      <c r="S31" s="47">
        <v>797.52</v>
      </c>
      <c r="T31" s="49">
        <v>696</v>
      </c>
      <c r="U31" s="47">
        <v>420.17</v>
      </c>
      <c r="V31" s="47">
        <f t="shared" si="3"/>
        <v>52.684572173738594</v>
      </c>
    </row>
    <row r="32" spans="1:22" x14ac:dyDescent="0.25">
      <c r="A32" s="46"/>
      <c r="B32" s="46" t="s">
        <v>41</v>
      </c>
      <c r="C32" s="46">
        <f>SUM(C19:C31)</f>
        <v>44466</v>
      </c>
      <c r="D32" s="48">
        <f>SUM(D19:D31)</f>
        <v>277281.61000000004</v>
      </c>
      <c r="E32" s="46">
        <f>SUM(E19:E31)</f>
        <v>26156</v>
      </c>
      <c r="F32" s="48">
        <f>SUM(F19:F31)</f>
        <v>116378.69000000002</v>
      </c>
      <c r="G32" s="48">
        <f t="shared" si="0"/>
        <v>41.97129769983664</v>
      </c>
      <c r="H32" s="50">
        <f>SUM(H19:H31)</f>
        <v>30702</v>
      </c>
      <c r="I32" s="48">
        <f>SUM(I19:I31)</f>
        <v>222797.61</v>
      </c>
      <c r="J32" s="50">
        <f>SUM(J19:J31)</f>
        <v>13641</v>
      </c>
      <c r="K32" s="48">
        <f>SUM(K19:K31)</f>
        <v>61311.64</v>
      </c>
      <c r="L32" s="48">
        <f t="shared" si="1"/>
        <v>27.518984606702023</v>
      </c>
      <c r="M32" s="50">
        <f>SUM(M19:M31)</f>
        <v>13764</v>
      </c>
      <c r="N32" s="48">
        <f>SUM(N19:N31)</f>
        <v>54484</v>
      </c>
      <c r="O32" s="50">
        <f>SUM(O19:O31)</f>
        <v>12515</v>
      </c>
      <c r="P32" s="48">
        <f>SUM(P19:P31)</f>
        <v>55067.05000000001</v>
      </c>
      <c r="Q32" s="48">
        <f t="shared" si="2"/>
        <v>101.07013068056678</v>
      </c>
      <c r="R32" s="50">
        <f>SUM(R19:R31)</f>
        <v>6640</v>
      </c>
      <c r="S32" s="48">
        <f>SUM(S19:S31)</f>
        <v>13091.09</v>
      </c>
      <c r="T32" s="50">
        <f>SUM(T19:T31)</f>
        <v>3235</v>
      </c>
      <c r="U32" s="48">
        <f>SUM(U19:U31)</f>
        <v>2721.4</v>
      </c>
      <c r="V32" s="48">
        <f t="shared" si="3"/>
        <v>20.788184941055331</v>
      </c>
    </row>
    <row r="33" spans="1:22" x14ac:dyDescent="0.25">
      <c r="A33" s="46"/>
      <c r="B33" s="46" t="s">
        <v>42</v>
      </c>
      <c r="C33" s="46">
        <f>SUM(C18,C32)</f>
        <v>341943</v>
      </c>
      <c r="D33" s="48">
        <f>SUM(D18,D32)</f>
        <v>1438829.33</v>
      </c>
      <c r="E33" s="46">
        <f>SUM(E18,E32)</f>
        <v>263730</v>
      </c>
      <c r="F33" s="48">
        <f>SUM(F18,F32)</f>
        <v>687333.54</v>
      </c>
      <c r="G33" s="48">
        <f t="shared" si="0"/>
        <v>47.77033145411346</v>
      </c>
      <c r="H33" s="50">
        <f>SUM(H18,H32)</f>
        <v>242125</v>
      </c>
      <c r="I33" s="48">
        <f>SUM(I18,I32)</f>
        <v>1170796.2799999998</v>
      </c>
      <c r="J33" s="50">
        <f>SUM(J18,J32)</f>
        <v>208867</v>
      </c>
      <c r="K33" s="48">
        <f>SUM(K18,K32)</f>
        <v>543144.61</v>
      </c>
      <c r="L33" s="48">
        <f t="shared" si="1"/>
        <v>46.391043367510534</v>
      </c>
      <c r="M33" s="50">
        <f>SUM(M18,M32)</f>
        <v>99818</v>
      </c>
      <c r="N33" s="48">
        <f>SUM(N18,N32)</f>
        <v>268033.05</v>
      </c>
      <c r="O33" s="50">
        <f>SUM(O18,O32)</f>
        <v>54863</v>
      </c>
      <c r="P33" s="48">
        <f>SUM(P18,P32)</f>
        <v>144188.93</v>
      </c>
      <c r="Q33" s="48">
        <f t="shared" si="2"/>
        <v>53.795205479324281</v>
      </c>
      <c r="R33" s="50">
        <f>SUM(R18,R32)</f>
        <v>67711</v>
      </c>
      <c r="S33" s="48">
        <f>SUM(S18,S32)</f>
        <v>120284.39</v>
      </c>
      <c r="T33" s="50">
        <f>SUM(T18,T32)</f>
        <v>31566</v>
      </c>
      <c r="U33" s="48">
        <f>SUM(U18,U32)</f>
        <v>38221.880000000005</v>
      </c>
      <c r="V33" s="48">
        <f t="shared" si="3"/>
        <v>31.776259579484922</v>
      </c>
    </row>
    <row r="34" spans="1:22" x14ac:dyDescent="0.25">
      <c r="A34" s="45">
        <v>26</v>
      </c>
      <c r="B34" s="45" t="s">
        <v>43</v>
      </c>
      <c r="C34" s="45">
        <v>82493</v>
      </c>
      <c r="D34" s="47">
        <v>289011.7</v>
      </c>
      <c r="E34" s="45">
        <v>291608</v>
      </c>
      <c r="F34" s="47">
        <v>293164.71999999997</v>
      </c>
      <c r="G34" s="47">
        <f t="shared" si="0"/>
        <v>101.43697296683835</v>
      </c>
      <c r="H34" s="49">
        <v>61710</v>
      </c>
      <c r="I34" s="47">
        <v>246560.88</v>
      </c>
      <c r="J34" s="49">
        <v>290076</v>
      </c>
      <c r="K34" s="47">
        <v>286943.02</v>
      </c>
      <c r="L34" s="47">
        <f t="shared" si="1"/>
        <v>116.37816185600896</v>
      </c>
      <c r="M34" s="49">
        <v>20783</v>
      </c>
      <c r="N34" s="47">
        <v>42450.82</v>
      </c>
      <c r="O34" s="49">
        <v>1532</v>
      </c>
      <c r="P34" s="47">
        <v>6221.7</v>
      </c>
      <c r="Q34" s="47">
        <f t="shared" si="2"/>
        <v>14.65625398991115</v>
      </c>
      <c r="R34" s="49">
        <v>22957</v>
      </c>
      <c r="S34" s="47">
        <v>44179.24</v>
      </c>
      <c r="T34" s="49">
        <v>276940</v>
      </c>
      <c r="U34" s="47">
        <v>241910.18</v>
      </c>
      <c r="V34" s="47">
        <f t="shared" si="3"/>
        <v>547.56528179298698</v>
      </c>
    </row>
    <row r="35" spans="1:22" x14ac:dyDescent="0.25">
      <c r="A35" s="46"/>
      <c r="B35" s="46" t="s">
        <v>44</v>
      </c>
      <c r="C35" s="46">
        <f>SUM(C34:C34)</f>
        <v>82493</v>
      </c>
      <c r="D35" s="48">
        <f>SUM(D34:D34)</f>
        <v>289011.7</v>
      </c>
      <c r="E35" s="46">
        <f>SUM(E34:E34)</f>
        <v>291608</v>
      </c>
      <c r="F35" s="48">
        <f>SUM(F34:F34)</f>
        <v>293164.71999999997</v>
      </c>
      <c r="G35" s="48">
        <f t="shared" si="0"/>
        <v>101.43697296683835</v>
      </c>
      <c r="H35" s="50">
        <f>SUM(H34:H34)</f>
        <v>61710</v>
      </c>
      <c r="I35" s="48">
        <f>SUM(I34:I34)</f>
        <v>246560.88</v>
      </c>
      <c r="J35" s="50">
        <f>SUM(J34:J34)</f>
        <v>290076</v>
      </c>
      <c r="K35" s="48">
        <f>SUM(K34:K34)</f>
        <v>286943.02</v>
      </c>
      <c r="L35" s="48">
        <f t="shared" si="1"/>
        <v>116.37816185600896</v>
      </c>
      <c r="M35" s="50">
        <f>SUM(M34:M34)</f>
        <v>20783</v>
      </c>
      <c r="N35" s="48">
        <f>SUM(N34:N34)</f>
        <v>42450.82</v>
      </c>
      <c r="O35" s="50">
        <f>SUM(O34:O34)</f>
        <v>1532</v>
      </c>
      <c r="P35" s="48">
        <f>SUM(P34:P34)</f>
        <v>6221.7</v>
      </c>
      <c r="Q35" s="48">
        <f t="shared" si="2"/>
        <v>14.65625398991115</v>
      </c>
      <c r="R35" s="50">
        <f>SUM(R34:R34)</f>
        <v>22957</v>
      </c>
      <c r="S35" s="48">
        <f>SUM(S34:S34)</f>
        <v>44179.24</v>
      </c>
      <c r="T35" s="50">
        <f>SUM(T34:T34)</f>
        <v>276940</v>
      </c>
      <c r="U35" s="48">
        <f>SUM(U34:U34)</f>
        <v>241910.18</v>
      </c>
      <c r="V35" s="48">
        <f t="shared" si="3"/>
        <v>547.56528179298698</v>
      </c>
    </row>
    <row r="36" spans="1:22" x14ac:dyDescent="0.25">
      <c r="A36" s="45">
        <v>27</v>
      </c>
      <c r="B36" s="45" t="s">
        <v>45</v>
      </c>
      <c r="C36" s="45">
        <v>5969</v>
      </c>
      <c r="D36" s="47">
        <v>32764.42</v>
      </c>
      <c r="E36" s="45">
        <v>491</v>
      </c>
      <c r="F36" s="47">
        <v>1971.15</v>
      </c>
      <c r="G36" s="47">
        <f t="shared" si="0"/>
        <v>6.016129691903596</v>
      </c>
      <c r="H36" s="49">
        <v>782</v>
      </c>
      <c r="I36" s="47">
        <v>2634.63</v>
      </c>
      <c r="J36" s="49">
        <v>0</v>
      </c>
      <c r="K36" s="47">
        <v>0</v>
      </c>
      <c r="L36" s="47">
        <f t="shared" si="1"/>
        <v>0</v>
      </c>
      <c r="M36" s="49">
        <v>5187</v>
      </c>
      <c r="N36" s="47">
        <v>30129.79</v>
      </c>
      <c r="O36" s="49">
        <v>491</v>
      </c>
      <c r="P36" s="47">
        <v>1971.15</v>
      </c>
      <c r="Q36" s="47">
        <f t="shared" si="2"/>
        <v>6.542196278168551</v>
      </c>
      <c r="R36" s="49">
        <v>1106</v>
      </c>
      <c r="S36" s="47">
        <v>2171</v>
      </c>
      <c r="T36" s="49">
        <v>25</v>
      </c>
      <c r="U36" s="47">
        <v>65.5</v>
      </c>
      <c r="V36" s="47">
        <f t="shared" si="3"/>
        <v>3.0170428374021188</v>
      </c>
    </row>
    <row r="37" spans="1:22" x14ac:dyDescent="0.25">
      <c r="A37" s="45">
        <v>28</v>
      </c>
      <c r="B37" s="45" t="s">
        <v>46</v>
      </c>
      <c r="C37" s="45">
        <v>77430</v>
      </c>
      <c r="D37" s="47">
        <v>332996.65999999997</v>
      </c>
      <c r="E37" s="45">
        <v>98904</v>
      </c>
      <c r="F37" s="47">
        <v>205641.24</v>
      </c>
      <c r="G37" s="47">
        <f t="shared" si="0"/>
        <v>61.754745528078267</v>
      </c>
      <c r="H37" s="49">
        <v>57393</v>
      </c>
      <c r="I37" s="47">
        <v>268937.63</v>
      </c>
      <c r="J37" s="49">
        <v>82406</v>
      </c>
      <c r="K37" s="47">
        <v>140288.22</v>
      </c>
      <c r="L37" s="47">
        <f t="shared" si="1"/>
        <v>52.163849291004759</v>
      </c>
      <c r="M37" s="49">
        <v>20037</v>
      </c>
      <c r="N37" s="47">
        <v>64059.03</v>
      </c>
      <c r="O37" s="49">
        <v>16498</v>
      </c>
      <c r="P37" s="47">
        <v>65353.02</v>
      </c>
      <c r="Q37" s="47">
        <f t="shared" si="2"/>
        <v>102.01999624408924</v>
      </c>
      <c r="R37" s="49">
        <v>25726</v>
      </c>
      <c r="S37" s="47">
        <v>54670.8</v>
      </c>
      <c r="T37" s="49">
        <v>98904</v>
      </c>
      <c r="U37" s="47">
        <v>205641.23</v>
      </c>
      <c r="V37" s="47">
        <f t="shared" si="3"/>
        <v>376.14454151027604</v>
      </c>
    </row>
    <row r="38" spans="1:22" x14ac:dyDescent="0.25">
      <c r="A38" s="45">
        <v>29</v>
      </c>
      <c r="B38" s="45" t="s">
        <v>47</v>
      </c>
      <c r="C38" s="45">
        <v>3526</v>
      </c>
      <c r="D38" s="47">
        <v>26642.48</v>
      </c>
      <c r="E38" s="45">
        <v>6178</v>
      </c>
      <c r="F38" s="47">
        <v>22334</v>
      </c>
      <c r="G38" s="47">
        <f t="shared" ref="G38:G69" si="4">(F38/D38)*100</f>
        <v>83.828532478958422</v>
      </c>
      <c r="H38" s="49">
        <v>3077</v>
      </c>
      <c r="I38" s="47">
        <v>22722.94</v>
      </c>
      <c r="J38" s="49">
        <v>5627</v>
      </c>
      <c r="K38" s="47">
        <v>21084.61</v>
      </c>
      <c r="L38" s="47">
        <f t="shared" ref="L38:L69" si="5">(K38/I38)*100</f>
        <v>92.789973480544347</v>
      </c>
      <c r="M38" s="49">
        <v>449</v>
      </c>
      <c r="N38" s="47">
        <v>3919.54</v>
      </c>
      <c r="O38" s="49">
        <v>551</v>
      </c>
      <c r="P38" s="47">
        <v>1249.3900000000001</v>
      </c>
      <c r="Q38" s="47">
        <f t="shared" ref="Q38:Q69" si="6">(P38/N38)*100</f>
        <v>31.875934420875922</v>
      </c>
      <c r="R38" s="49">
        <v>0</v>
      </c>
      <c r="S38" s="47">
        <v>0</v>
      </c>
      <c r="T38" s="49">
        <v>0</v>
      </c>
      <c r="U38" s="47">
        <v>0</v>
      </c>
      <c r="V38" s="47" t="e">
        <f t="shared" ref="V38:V69" si="7">(U38/S38)*100</f>
        <v>#DIV/0!</v>
      </c>
    </row>
    <row r="39" spans="1:22" x14ac:dyDescent="0.25">
      <c r="A39" s="45">
        <v>30</v>
      </c>
      <c r="B39" s="45" t="s">
        <v>48</v>
      </c>
      <c r="C39" s="45">
        <v>64694</v>
      </c>
      <c r="D39" s="47">
        <v>179713.94</v>
      </c>
      <c r="E39" s="45">
        <v>51739</v>
      </c>
      <c r="F39" s="47">
        <v>107244.49</v>
      </c>
      <c r="G39" s="47">
        <f t="shared" si="4"/>
        <v>59.675109231927138</v>
      </c>
      <c r="H39" s="49">
        <v>44280</v>
      </c>
      <c r="I39" s="47">
        <v>142577.46</v>
      </c>
      <c r="J39" s="49">
        <v>43350</v>
      </c>
      <c r="K39" s="47">
        <v>57385.37</v>
      </c>
      <c r="L39" s="47">
        <f t="shared" si="5"/>
        <v>40.248556819570226</v>
      </c>
      <c r="M39" s="49">
        <v>20414</v>
      </c>
      <c r="N39" s="47">
        <v>37136.480000000003</v>
      </c>
      <c r="O39" s="49">
        <v>8389</v>
      </c>
      <c r="P39" s="47">
        <v>49859.12</v>
      </c>
      <c r="Q39" s="47">
        <f t="shared" si="6"/>
        <v>134.25914356988059</v>
      </c>
      <c r="R39" s="49">
        <v>13514</v>
      </c>
      <c r="S39" s="47">
        <v>22128.66</v>
      </c>
      <c r="T39" s="49">
        <v>96</v>
      </c>
      <c r="U39" s="47">
        <v>12.87</v>
      </c>
      <c r="V39" s="47">
        <f t="shared" si="7"/>
        <v>5.815987050277785E-2</v>
      </c>
    </row>
    <row r="40" spans="1:22" x14ac:dyDescent="0.25">
      <c r="A40" s="46"/>
      <c r="B40" s="46" t="s">
        <v>49</v>
      </c>
      <c r="C40" s="46">
        <f>SUM(C36:C39)</f>
        <v>151619</v>
      </c>
      <c r="D40" s="48">
        <f>SUM(D36:D39)</f>
        <v>572117.5</v>
      </c>
      <c r="E40" s="46">
        <f>SUM(E36:E39)</f>
        <v>157312</v>
      </c>
      <c r="F40" s="48">
        <f>SUM(F36:F39)</f>
        <v>337190.88</v>
      </c>
      <c r="G40" s="48">
        <f t="shared" si="4"/>
        <v>58.937347660227132</v>
      </c>
      <c r="H40" s="50">
        <f>SUM(H36:H39)</f>
        <v>105532</v>
      </c>
      <c r="I40" s="48">
        <f>SUM(I36:I39)</f>
        <v>436872.66000000003</v>
      </c>
      <c r="J40" s="50">
        <f>SUM(J36:J39)</f>
        <v>131383</v>
      </c>
      <c r="K40" s="48">
        <f>SUM(K36:K39)</f>
        <v>218758.2</v>
      </c>
      <c r="L40" s="48">
        <f t="shared" si="5"/>
        <v>50.073675931105413</v>
      </c>
      <c r="M40" s="50">
        <f>SUM(M36:M39)</f>
        <v>46087</v>
      </c>
      <c r="N40" s="48">
        <f>SUM(N36:N39)</f>
        <v>135244.84</v>
      </c>
      <c r="O40" s="50">
        <f>SUM(O36:O39)</f>
        <v>25929</v>
      </c>
      <c r="P40" s="48">
        <f>SUM(P36:P39)</f>
        <v>118432.68</v>
      </c>
      <c r="Q40" s="48">
        <f t="shared" si="6"/>
        <v>87.569093209027415</v>
      </c>
      <c r="R40" s="50">
        <f>SUM(R36:R39)</f>
        <v>40346</v>
      </c>
      <c r="S40" s="48">
        <f>SUM(S36:S39)</f>
        <v>78970.460000000006</v>
      </c>
      <c r="T40" s="50">
        <f>SUM(T36:T39)</f>
        <v>99025</v>
      </c>
      <c r="U40" s="48">
        <f>SUM(U36:U39)</f>
        <v>205719.6</v>
      </c>
      <c r="V40" s="48">
        <f t="shared" si="7"/>
        <v>260.50196491194299</v>
      </c>
    </row>
    <row r="41" spans="1:22" x14ac:dyDescent="0.25">
      <c r="A41" s="45">
        <v>31</v>
      </c>
      <c r="B41" s="45" t="s">
        <v>50</v>
      </c>
      <c r="C41" s="45">
        <v>145</v>
      </c>
      <c r="D41" s="47">
        <v>222.06</v>
      </c>
      <c r="E41" s="45">
        <v>0</v>
      </c>
      <c r="F41" s="47">
        <v>0</v>
      </c>
      <c r="G41" s="47">
        <f t="shared" si="4"/>
        <v>0</v>
      </c>
      <c r="H41" s="49">
        <v>100</v>
      </c>
      <c r="I41" s="47">
        <v>159.5</v>
      </c>
      <c r="J41" s="49">
        <v>0</v>
      </c>
      <c r="K41" s="47">
        <v>0</v>
      </c>
      <c r="L41" s="47">
        <f t="shared" si="5"/>
        <v>0</v>
      </c>
      <c r="M41" s="49">
        <v>45</v>
      </c>
      <c r="N41" s="47">
        <v>62.56</v>
      </c>
      <c r="O41" s="49">
        <v>0</v>
      </c>
      <c r="P41" s="47">
        <v>0</v>
      </c>
      <c r="Q41" s="47">
        <f t="shared" si="6"/>
        <v>0</v>
      </c>
      <c r="R41" s="49">
        <v>0</v>
      </c>
      <c r="S41" s="47">
        <v>0</v>
      </c>
      <c r="T41" s="49">
        <v>0</v>
      </c>
      <c r="U41" s="47">
        <v>0</v>
      </c>
      <c r="V41" s="47" t="e">
        <f t="shared" si="7"/>
        <v>#DIV/0!</v>
      </c>
    </row>
    <row r="42" spans="1:22" x14ac:dyDescent="0.25">
      <c r="A42" s="45">
        <v>32</v>
      </c>
      <c r="B42" s="45" t="s">
        <v>51</v>
      </c>
      <c r="C42" s="45">
        <v>0</v>
      </c>
      <c r="D42" s="47">
        <v>0</v>
      </c>
      <c r="E42" s="45">
        <v>0</v>
      </c>
      <c r="F42" s="47">
        <v>0</v>
      </c>
      <c r="G42" s="47" t="e">
        <f t="shared" si="4"/>
        <v>#DIV/0!</v>
      </c>
      <c r="H42" s="49">
        <v>0</v>
      </c>
      <c r="I42" s="47">
        <v>0</v>
      </c>
      <c r="J42" s="49">
        <v>0</v>
      </c>
      <c r="K42" s="47">
        <v>0</v>
      </c>
      <c r="L42" s="47" t="e">
        <f t="shared" si="5"/>
        <v>#DIV/0!</v>
      </c>
      <c r="M42" s="49">
        <v>0</v>
      </c>
      <c r="N42" s="47">
        <v>0</v>
      </c>
      <c r="O42" s="49">
        <v>0</v>
      </c>
      <c r="P42" s="47">
        <v>0</v>
      </c>
      <c r="Q42" s="47" t="e">
        <f t="shared" si="6"/>
        <v>#DIV/0!</v>
      </c>
      <c r="R42" s="49">
        <v>0</v>
      </c>
      <c r="S42" s="47">
        <v>0</v>
      </c>
      <c r="T42" s="49">
        <v>0</v>
      </c>
      <c r="U42" s="47">
        <v>0</v>
      </c>
      <c r="V42" s="47" t="e">
        <f t="shared" si="7"/>
        <v>#DIV/0!</v>
      </c>
    </row>
    <row r="43" spans="1:22" x14ac:dyDescent="0.25">
      <c r="A43" s="45">
        <v>33</v>
      </c>
      <c r="B43" s="45" t="s">
        <v>52</v>
      </c>
      <c r="C43" s="45">
        <v>52</v>
      </c>
      <c r="D43" s="47">
        <v>20.52</v>
      </c>
      <c r="E43" s="45">
        <v>0</v>
      </c>
      <c r="F43" s="47">
        <v>0</v>
      </c>
      <c r="G43" s="47">
        <f t="shared" si="4"/>
        <v>0</v>
      </c>
      <c r="H43" s="49">
        <v>0</v>
      </c>
      <c r="I43" s="47">
        <v>0</v>
      </c>
      <c r="J43" s="49">
        <v>0</v>
      </c>
      <c r="K43" s="47">
        <v>0</v>
      </c>
      <c r="L43" s="47" t="e">
        <f t="shared" si="5"/>
        <v>#DIV/0!</v>
      </c>
      <c r="M43" s="49">
        <v>52</v>
      </c>
      <c r="N43" s="47">
        <v>20.52</v>
      </c>
      <c r="O43" s="49">
        <v>0</v>
      </c>
      <c r="P43" s="47">
        <v>0</v>
      </c>
      <c r="Q43" s="47">
        <f t="shared" si="6"/>
        <v>0</v>
      </c>
      <c r="R43" s="49">
        <v>30</v>
      </c>
      <c r="S43" s="47">
        <v>26</v>
      </c>
      <c r="T43" s="49">
        <v>0</v>
      </c>
      <c r="U43" s="47">
        <v>0</v>
      </c>
      <c r="V43" s="47">
        <f t="shared" si="7"/>
        <v>0</v>
      </c>
    </row>
    <row r="44" spans="1:22" x14ac:dyDescent="0.25">
      <c r="A44" s="45">
        <v>34</v>
      </c>
      <c r="B44" s="45" t="s">
        <v>53</v>
      </c>
      <c r="C44" s="45">
        <v>237</v>
      </c>
      <c r="D44" s="47">
        <v>393.61</v>
      </c>
      <c r="E44" s="45">
        <v>0</v>
      </c>
      <c r="F44" s="47">
        <v>0</v>
      </c>
      <c r="G44" s="47">
        <f t="shared" si="4"/>
        <v>0</v>
      </c>
      <c r="H44" s="49">
        <v>126</v>
      </c>
      <c r="I44" s="47">
        <v>282.26</v>
      </c>
      <c r="J44" s="49">
        <v>0</v>
      </c>
      <c r="K44" s="47">
        <v>0</v>
      </c>
      <c r="L44" s="47">
        <f t="shared" si="5"/>
        <v>0</v>
      </c>
      <c r="M44" s="49">
        <v>111</v>
      </c>
      <c r="N44" s="47">
        <v>111.35</v>
      </c>
      <c r="O44" s="49">
        <v>0</v>
      </c>
      <c r="P44" s="47">
        <v>0</v>
      </c>
      <c r="Q44" s="47">
        <f t="shared" si="6"/>
        <v>0</v>
      </c>
      <c r="R44" s="49">
        <v>30</v>
      </c>
      <c r="S44" s="47">
        <v>26</v>
      </c>
      <c r="T44" s="49">
        <v>0</v>
      </c>
      <c r="U44" s="47">
        <v>0</v>
      </c>
      <c r="V44" s="47">
        <f t="shared" si="7"/>
        <v>0</v>
      </c>
    </row>
    <row r="45" spans="1:22" x14ac:dyDescent="0.25">
      <c r="A45" s="45">
        <v>35</v>
      </c>
      <c r="B45" s="45" t="s">
        <v>54</v>
      </c>
      <c r="C45" s="45">
        <v>10</v>
      </c>
      <c r="D45" s="47">
        <v>20.38</v>
      </c>
      <c r="E45" s="45">
        <v>0</v>
      </c>
      <c r="F45" s="47">
        <v>0</v>
      </c>
      <c r="G45" s="47">
        <f t="shared" si="4"/>
        <v>0</v>
      </c>
      <c r="H45" s="49">
        <v>0</v>
      </c>
      <c r="I45" s="47">
        <v>0</v>
      </c>
      <c r="J45" s="49">
        <v>0</v>
      </c>
      <c r="K45" s="47">
        <v>0</v>
      </c>
      <c r="L45" s="47" t="e">
        <f t="shared" si="5"/>
        <v>#DIV/0!</v>
      </c>
      <c r="M45" s="49">
        <v>10</v>
      </c>
      <c r="N45" s="47">
        <v>20.38</v>
      </c>
      <c r="O45" s="49">
        <v>0</v>
      </c>
      <c r="P45" s="47">
        <v>0</v>
      </c>
      <c r="Q45" s="47">
        <f t="shared" si="6"/>
        <v>0</v>
      </c>
      <c r="R45" s="49">
        <v>0</v>
      </c>
      <c r="S45" s="47">
        <v>0</v>
      </c>
      <c r="T45" s="49">
        <v>0</v>
      </c>
      <c r="U45" s="47">
        <v>0</v>
      </c>
      <c r="V45" s="47" t="e">
        <f t="shared" si="7"/>
        <v>#DIV/0!</v>
      </c>
    </row>
    <row r="46" spans="1:22" x14ac:dyDescent="0.25">
      <c r="A46" s="46"/>
      <c r="B46" s="46" t="s">
        <v>55</v>
      </c>
      <c r="C46" s="46">
        <f>SUM(C41:C45)</f>
        <v>444</v>
      </c>
      <c r="D46" s="48">
        <f>SUM(D41:D45)</f>
        <v>656.57</v>
      </c>
      <c r="E46" s="46">
        <f>SUM(E41:E45)</f>
        <v>0</v>
      </c>
      <c r="F46" s="48">
        <f>SUM(F41:F45)</f>
        <v>0</v>
      </c>
      <c r="G46" s="48">
        <f t="shared" si="4"/>
        <v>0</v>
      </c>
      <c r="H46" s="50">
        <f>SUM(H41:H45)</f>
        <v>226</v>
      </c>
      <c r="I46" s="48">
        <f>SUM(I41:I45)</f>
        <v>441.76</v>
      </c>
      <c r="J46" s="50">
        <f>SUM(J41:J45)</f>
        <v>0</v>
      </c>
      <c r="K46" s="48">
        <f>SUM(K41:K45)</f>
        <v>0</v>
      </c>
      <c r="L46" s="48">
        <f t="shared" si="5"/>
        <v>0</v>
      </c>
      <c r="M46" s="50">
        <f>SUM(M41:M45)</f>
        <v>218</v>
      </c>
      <c r="N46" s="48">
        <f>SUM(N41:N45)</f>
        <v>214.81</v>
      </c>
      <c r="O46" s="50">
        <f>SUM(O41:O45)</f>
        <v>0</v>
      </c>
      <c r="P46" s="48">
        <f>SUM(P41:P45)</f>
        <v>0</v>
      </c>
      <c r="Q46" s="48">
        <f t="shared" si="6"/>
        <v>0</v>
      </c>
      <c r="R46" s="50">
        <f>SUM(R41:R45)</f>
        <v>60</v>
      </c>
      <c r="S46" s="48">
        <f>SUM(S41:S45)</f>
        <v>52</v>
      </c>
      <c r="T46" s="50">
        <f>SUM(T41:T45)</f>
        <v>0</v>
      </c>
      <c r="U46" s="48">
        <f>SUM(U41:U45)</f>
        <v>0</v>
      </c>
      <c r="V46" s="48">
        <f t="shared" si="7"/>
        <v>0</v>
      </c>
    </row>
    <row r="47" spans="1:22" x14ac:dyDescent="0.25">
      <c r="A47" s="45">
        <v>36</v>
      </c>
      <c r="B47" s="45" t="s">
        <v>56</v>
      </c>
      <c r="C47" s="45">
        <v>2178</v>
      </c>
      <c r="D47" s="47">
        <v>7847.44</v>
      </c>
      <c r="E47" s="45">
        <v>1196</v>
      </c>
      <c r="F47" s="47">
        <v>5222.09</v>
      </c>
      <c r="G47" s="47">
        <f t="shared" si="4"/>
        <v>66.545140835737513</v>
      </c>
      <c r="H47" s="49">
        <v>1150</v>
      </c>
      <c r="I47" s="47">
        <v>4466.29</v>
      </c>
      <c r="J47" s="49">
        <v>0</v>
      </c>
      <c r="K47" s="47">
        <v>0</v>
      </c>
      <c r="L47" s="47">
        <f t="shared" si="5"/>
        <v>0</v>
      </c>
      <c r="M47" s="49">
        <v>1028</v>
      </c>
      <c r="N47" s="47">
        <v>3381.15</v>
      </c>
      <c r="O47" s="49">
        <v>1196</v>
      </c>
      <c r="P47" s="47">
        <v>5222.09</v>
      </c>
      <c r="Q47" s="47">
        <f t="shared" si="6"/>
        <v>154.44715555358383</v>
      </c>
      <c r="R47" s="49">
        <v>82</v>
      </c>
      <c r="S47" s="47">
        <v>164.02</v>
      </c>
      <c r="T47" s="49">
        <v>6</v>
      </c>
      <c r="U47" s="47">
        <v>58.75</v>
      </c>
      <c r="V47" s="47">
        <f t="shared" si="7"/>
        <v>35.818802585050605</v>
      </c>
    </row>
    <row r="48" spans="1:22" x14ac:dyDescent="0.25">
      <c r="A48" s="45">
        <v>37</v>
      </c>
      <c r="B48" s="45" t="s">
        <v>57</v>
      </c>
      <c r="C48" s="45">
        <v>102</v>
      </c>
      <c r="D48" s="47">
        <v>323.77999999999997</v>
      </c>
      <c r="E48" s="45">
        <v>0</v>
      </c>
      <c r="F48" s="47">
        <v>0</v>
      </c>
      <c r="G48" s="47">
        <f t="shared" si="4"/>
        <v>0</v>
      </c>
      <c r="H48" s="49">
        <v>91</v>
      </c>
      <c r="I48" s="47">
        <v>295.77999999999997</v>
      </c>
      <c r="J48" s="49">
        <v>0</v>
      </c>
      <c r="K48" s="47">
        <v>0</v>
      </c>
      <c r="L48" s="47">
        <f t="shared" si="5"/>
        <v>0</v>
      </c>
      <c r="M48" s="49">
        <v>11</v>
      </c>
      <c r="N48" s="47">
        <v>28</v>
      </c>
      <c r="O48" s="49">
        <v>0</v>
      </c>
      <c r="P48" s="47">
        <v>0</v>
      </c>
      <c r="Q48" s="47">
        <f t="shared" si="6"/>
        <v>0</v>
      </c>
      <c r="R48" s="49">
        <v>0</v>
      </c>
      <c r="S48" s="47">
        <v>0</v>
      </c>
      <c r="T48" s="49">
        <v>0</v>
      </c>
      <c r="U48" s="47">
        <v>0</v>
      </c>
      <c r="V48" s="47" t="e">
        <f t="shared" si="7"/>
        <v>#DIV/0!</v>
      </c>
    </row>
    <row r="49" spans="1:22" x14ac:dyDescent="0.25">
      <c r="A49" s="45">
        <v>38</v>
      </c>
      <c r="B49" s="45" t="s">
        <v>58</v>
      </c>
      <c r="C49" s="45">
        <v>1622</v>
      </c>
      <c r="D49" s="47">
        <v>2147.85</v>
      </c>
      <c r="E49" s="45">
        <v>3160</v>
      </c>
      <c r="F49" s="47">
        <v>2046.92</v>
      </c>
      <c r="G49" s="47">
        <f t="shared" si="4"/>
        <v>95.300882277626471</v>
      </c>
      <c r="H49" s="49">
        <v>502</v>
      </c>
      <c r="I49" s="47">
        <v>801.95</v>
      </c>
      <c r="J49" s="49">
        <v>0</v>
      </c>
      <c r="K49" s="47">
        <v>0</v>
      </c>
      <c r="L49" s="47">
        <f t="shared" si="5"/>
        <v>0</v>
      </c>
      <c r="M49" s="49">
        <v>1120</v>
      </c>
      <c r="N49" s="47">
        <v>1345.9</v>
      </c>
      <c r="O49" s="49">
        <v>3160</v>
      </c>
      <c r="P49" s="47">
        <v>2046.92</v>
      </c>
      <c r="Q49" s="47">
        <f t="shared" si="6"/>
        <v>152.08559328330483</v>
      </c>
      <c r="R49" s="49">
        <v>0</v>
      </c>
      <c r="S49" s="47">
        <v>0</v>
      </c>
      <c r="T49" s="49">
        <v>7</v>
      </c>
      <c r="U49" s="47">
        <v>6.37</v>
      </c>
      <c r="V49" s="47" t="e">
        <f t="shared" si="7"/>
        <v>#DIV/0!</v>
      </c>
    </row>
    <row r="50" spans="1:22" x14ac:dyDescent="0.25">
      <c r="A50" s="45">
        <v>39</v>
      </c>
      <c r="B50" s="45" t="s">
        <v>59</v>
      </c>
      <c r="C50" s="45">
        <v>2095</v>
      </c>
      <c r="D50" s="47">
        <v>1863.92</v>
      </c>
      <c r="E50" s="45">
        <v>1126</v>
      </c>
      <c r="F50" s="47">
        <v>599.53</v>
      </c>
      <c r="G50" s="47">
        <f t="shared" si="4"/>
        <v>32.165007081849005</v>
      </c>
      <c r="H50" s="49">
        <v>91</v>
      </c>
      <c r="I50" s="47">
        <v>295.72000000000003</v>
      </c>
      <c r="J50" s="49">
        <v>0</v>
      </c>
      <c r="K50" s="47">
        <v>0</v>
      </c>
      <c r="L50" s="47">
        <f t="shared" si="5"/>
        <v>0</v>
      </c>
      <c r="M50" s="49">
        <v>2004</v>
      </c>
      <c r="N50" s="47">
        <v>1568.2</v>
      </c>
      <c r="O50" s="49">
        <v>1126</v>
      </c>
      <c r="P50" s="47">
        <v>599.53</v>
      </c>
      <c r="Q50" s="47">
        <f t="shared" si="6"/>
        <v>38.230455299068993</v>
      </c>
      <c r="R50" s="49">
        <v>0</v>
      </c>
      <c r="S50" s="47">
        <v>0</v>
      </c>
      <c r="T50" s="49">
        <v>717</v>
      </c>
      <c r="U50" s="47">
        <v>365.05</v>
      </c>
      <c r="V50" s="47" t="e">
        <f t="shared" si="7"/>
        <v>#DIV/0!</v>
      </c>
    </row>
    <row r="51" spans="1:22" x14ac:dyDescent="0.25">
      <c r="A51" s="46"/>
      <c r="B51" s="46" t="s">
        <v>60</v>
      </c>
      <c r="C51" s="46">
        <f>SUM(C47:C50)</f>
        <v>5997</v>
      </c>
      <c r="D51" s="48">
        <f>SUM(D47:D50)</f>
        <v>12182.99</v>
      </c>
      <c r="E51" s="46">
        <f>SUM(E47:E50)</f>
        <v>5482</v>
      </c>
      <c r="F51" s="48">
        <f>SUM(F47:F50)</f>
        <v>7868.54</v>
      </c>
      <c r="G51" s="48">
        <f t="shared" si="4"/>
        <v>64.586279722793833</v>
      </c>
      <c r="H51" s="50">
        <f>SUM(H47:H50)</f>
        <v>1834</v>
      </c>
      <c r="I51" s="48">
        <f>SUM(I47:I50)</f>
        <v>5859.74</v>
      </c>
      <c r="J51" s="50">
        <f>SUM(J47:J50)</f>
        <v>0</v>
      </c>
      <c r="K51" s="48">
        <f>SUM(K47:K50)</f>
        <v>0</v>
      </c>
      <c r="L51" s="48">
        <f t="shared" si="5"/>
        <v>0</v>
      </c>
      <c r="M51" s="50">
        <f>SUM(M47:M50)</f>
        <v>4163</v>
      </c>
      <c r="N51" s="48">
        <f>SUM(N47:N50)</f>
        <v>6323.25</v>
      </c>
      <c r="O51" s="50">
        <f>SUM(O47:O50)</f>
        <v>5482</v>
      </c>
      <c r="P51" s="48">
        <f>SUM(P47:P50)</f>
        <v>7868.54</v>
      </c>
      <c r="Q51" s="48">
        <f t="shared" si="6"/>
        <v>124.43822401454948</v>
      </c>
      <c r="R51" s="50">
        <f>SUM(R47:R50)</f>
        <v>82</v>
      </c>
      <c r="S51" s="48">
        <f>SUM(S47:S50)</f>
        <v>164.02</v>
      </c>
      <c r="T51" s="50">
        <f>SUM(T47:T50)</f>
        <v>730</v>
      </c>
      <c r="U51" s="48">
        <f>SUM(U47:U50)</f>
        <v>430.17</v>
      </c>
      <c r="V51" s="48">
        <f t="shared" si="7"/>
        <v>262.26679673210583</v>
      </c>
    </row>
    <row r="52" spans="1:22" x14ac:dyDescent="0.25">
      <c r="A52" s="45">
        <v>40</v>
      </c>
      <c r="B52" s="45" t="s">
        <v>61</v>
      </c>
      <c r="C52" s="45">
        <v>0</v>
      </c>
      <c r="D52" s="47">
        <v>0</v>
      </c>
      <c r="E52" s="45">
        <v>0</v>
      </c>
      <c r="F52" s="47">
        <v>0</v>
      </c>
      <c r="G52" s="47" t="e">
        <f t="shared" si="4"/>
        <v>#DIV/0!</v>
      </c>
      <c r="H52" s="49">
        <v>0</v>
      </c>
      <c r="I52" s="47">
        <v>0</v>
      </c>
      <c r="J52" s="49">
        <v>0</v>
      </c>
      <c r="K52" s="47">
        <v>0</v>
      </c>
      <c r="L52" s="47" t="e">
        <f t="shared" si="5"/>
        <v>#DIV/0!</v>
      </c>
      <c r="M52" s="49">
        <v>0</v>
      </c>
      <c r="N52" s="47">
        <v>0</v>
      </c>
      <c r="O52" s="49">
        <v>0</v>
      </c>
      <c r="P52" s="47">
        <v>0</v>
      </c>
      <c r="Q52" s="47" t="e">
        <f t="shared" si="6"/>
        <v>#DIV/0!</v>
      </c>
      <c r="R52" s="49">
        <v>0</v>
      </c>
      <c r="S52" s="47">
        <v>0</v>
      </c>
      <c r="T52" s="49">
        <v>0</v>
      </c>
      <c r="U52" s="47">
        <v>0</v>
      </c>
      <c r="V52" s="47" t="e">
        <f t="shared" si="7"/>
        <v>#DIV/0!</v>
      </c>
    </row>
    <row r="53" spans="1:22" x14ac:dyDescent="0.25">
      <c r="A53" s="45">
        <v>41</v>
      </c>
      <c r="B53" s="45" t="s">
        <v>62</v>
      </c>
      <c r="C53" s="45">
        <v>0</v>
      </c>
      <c r="D53" s="47">
        <v>0</v>
      </c>
      <c r="E53" s="45">
        <v>0</v>
      </c>
      <c r="F53" s="47">
        <v>0</v>
      </c>
      <c r="G53" s="47" t="e">
        <f t="shared" si="4"/>
        <v>#DIV/0!</v>
      </c>
      <c r="H53" s="49">
        <v>0</v>
      </c>
      <c r="I53" s="47">
        <v>0</v>
      </c>
      <c r="J53" s="49">
        <v>0</v>
      </c>
      <c r="K53" s="47">
        <v>0</v>
      </c>
      <c r="L53" s="47" t="e">
        <f t="shared" si="5"/>
        <v>#DIV/0!</v>
      </c>
      <c r="M53" s="49">
        <v>0</v>
      </c>
      <c r="N53" s="47">
        <v>0</v>
      </c>
      <c r="O53" s="49">
        <v>0</v>
      </c>
      <c r="P53" s="47">
        <v>0</v>
      </c>
      <c r="Q53" s="47" t="e">
        <f t="shared" si="6"/>
        <v>#DIV/0!</v>
      </c>
      <c r="R53" s="49">
        <v>0</v>
      </c>
      <c r="S53" s="47">
        <v>0</v>
      </c>
      <c r="T53" s="49">
        <v>0</v>
      </c>
      <c r="U53" s="47">
        <v>0</v>
      </c>
      <c r="V53" s="47" t="e">
        <f t="shared" si="7"/>
        <v>#DIV/0!</v>
      </c>
    </row>
    <row r="54" spans="1:22" x14ac:dyDescent="0.25">
      <c r="A54" s="45">
        <v>42</v>
      </c>
      <c r="B54" s="45" t="s">
        <v>63</v>
      </c>
      <c r="C54" s="45">
        <v>0</v>
      </c>
      <c r="D54" s="47">
        <v>0</v>
      </c>
      <c r="E54" s="45">
        <v>0</v>
      </c>
      <c r="F54" s="47">
        <v>0</v>
      </c>
      <c r="G54" s="47" t="e">
        <f t="shared" si="4"/>
        <v>#DIV/0!</v>
      </c>
      <c r="H54" s="49">
        <v>0</v>
      </c>
      <c r="I54" s="47">
        <v>0</v>
      </c>
      <c r="J54" s="49">
        <v>0</v>
      </c>
      <c r="K54" s="47">
        <v>0</v>
      </c>
      <c r="L54" s="47" t="e">
        <f t="shared" si="5"/>
        <v>#DIV/0!</v>
      </c>
      <c r="M54" s="49">
        <v>0</v>
      </c>
      <c r="N54" s="47">
        <v>0</v>
      </c>
      <c r="O54" s="49">
        <v>0</v>
      </c>
      <c r="P54" s="47">
        <v>0</v>
      </c>
      <c r="Q54" s="47" t="e">
        <f t="shared" si="6"/>
        <v>#DIV/0!</v>
      </c>
      <c r="R54" s="49">
        <v>0</v>
      </c>
      <c r="S54" s="47">
        <v>0</v>
      </c>
      <c r="T54" s="49">
        <v>0</v>
      </c>
      <c r="U54" s="47">
        <v>0</v>
      </c>
      <c r="V54" s="47" t="e">
        <f t="shared" si="7"/>
        <v>#DIV/0!</v>
      </c>
    </row>
    <row r="55" spans="1:22" x14ac:dyDescent="0.25">
      <c r="A55" s="45">
        <v>43</v>
      </c>
      <c r="B55" s="45" t="s">
        <v>64</v>
      </c>
      <c r="C55" s="45">
        <v>0</v>
      </c>
      <c r="D55" s="47">
        <v>0</v>
      </c>
      <c r="E55" s="45">
        <v>0</v>
      </c>
      <c r="F55" s="47">
        <v>0</v>
      </c>
      <c r="G55" s="47" t="e">
        <f t="shared" si="4"/>
        <v>#DIV/0!</v>
      </c>
      <c r="H55" s="49">
        <v>0</v>
      </c>
      <c r="I55" s="47">
        <v>0</v>
      </c>
      <c r="J55" s="49">
        <v>0</v>
      </c>
      <c r="K55" s="47">
        <v>0</v>
      </c>
      <c r="L55" s="47" t="e">
        <f t="shared" si="5"/>
        <v>#DIV/0!</v>
      </c>
      <c r="M55" s="49">
        <v>0</v>
      </c>
      <c r="N55" s="47">
        <v>0</v>
      </c>
      <c r="O55" s="49">
        <v>0</v>
      </c>
      <c r="P55" s="47">
        <v>0</v>
      </c>
      <c r="Q55" s="47" t="e">
        <f t="shared" si="6"/>
        <v>#DIV/0!</v>
      </c>
      <c r="R55" s="49">
        <v>0</v>
      </c>
      <c r="S55" s="47">
        <v>0</v>
      </c>
      <c r="T55" s="49">
        <v>0</v>
      </c>
      <c r="U55" s="47">
        <v>0</v>
      </c>
      <c r="V55" s="47" t="e">
        <f t="shared" si="7"/>
        <v>#DIV/0!</v>
      </c>
    </row>
    <row r="56" spans="1:22" x14ac:dyDescent="0.25">
      <c r="A56" s="46"/>
      <c r="B56" s="46" t="s">
        <v>65</v>
      </c>
      <c r="C56" s="46">
        <f>SUM(C52:C55)</f>
        <v>0</v>
      </c>
      <c r="D56" s="48">
        <f>SUM(D52:D55)</f>
        <v>0</v>
      </c>
      <c r="E56" s="46">
        <f>SUM(E52:E55)</f>
        <v>0</v>
      </c>
      <c r="F56" s="48">
        <f>SUM(F52:F55)</f>
        <v>0</v>
      </c>
      <c r="G56" s="48" t="e">
        <f t="shared" si="4"/>
        <v>#DIV/0!</v>
      </c>
      <c r="H56" s="50">
        <f>SUM(H52:H55)</f>
        <v>0</v>
      </c>
      <c r="I56" s="48">
        <f>SUM(I52:I55)</f>
        <v>0</v>
      </c>
      <c r="J56" s="50">
        <f>SUM(J52:J55)</f>
        <v>0</v>
      </c>
      <c r="K56" s="48">
        <f>SUM(K52:K55)</f>
        <v>0</v>
      </c>
      <c r="L56" s="48" t="e">
        <f t="shared" si="5"/>
        <v>#DIV/0!</v>
      </c>
      <c r="M56" s="50">
        <f>SUM(M52:M55)</f>
        <v>0</v>
      </c>
      <c r="N56" s="48">
        <f>SUM(N52:N55)</f>
        <v>0</v>
      </c>
      <c r="O56" s="50">
        <f>SUM(O52:O55)</f>
        <v>0</v>
      </c>
      <c r="P56" s="48">
        <f>SUM(P52:P55)</f>
        <v>0</v>
      </c>
      <c r="Q56" s="48" t="e">
        <f t="shared" si="6"/>
        <v>#DIV/0!</v>
      </c>
      <c r="R56" s="50">
        <f>SUM(R52:R55)</f>
        <v>0</v>
      </c>
      <c r="S56" s="48">
        <f>SUM(S52:S55)</f>
        <v>0</v>
      </c>
      <c r="T56" s="50">
        <f>SUM(T52:T55)</f>
        <v>0</v>
      </c>
      <c r="U56" s="48">
        <f>SUM(U52:U55)</f>
        <v>0</v>
      </c>
      <c r="V56" s="48" t="e">
        <f t="shared" si="7"/>
        <v>#DIV/0!</v>
      </c>
    </row>
    <row r="57" spans="1:22" x14ac:dyDescent="0.25">
      <c r="A57" s="46"/>
      <c r="B57" s="46" t="s">
        <v>66</v>
      </c>
      <c r="C57" s="46">
        <f>SUM(C33,C35,C40,C46,C51,C56)</f>
        <v>582496</v>
      </c>
      <c r="D57" s="48">
        <f>SUM(D33,D35,D40,D46,D51,D56)</f>
        <v>2312798.0900000003</v>
      </c>
      <c r="E57" s="46">
        <f>SUM(E33,E35,E40,E46,E51,E56)</f>
        <v>718132</v>
      </c>
      <c r="F57" s="48">
        <f>SUM(F33,F35,F40,F46,F51,F56)</f>
        <v>1325557.6800000002</v>
      </c>
      <c r="G57" s="48">
        <f t="shared" si="4"/>
        <v>57.31402519447775</v>
      </c>
      <c r="H57" s="50">
        <f>SUM(H33,H35,H40,H46,H51,H56)</f>
        <v>411427</v>
      </c>
      <c r="I57" s="48">
        <f>SUM(I33,I35,I40,I46,I51,I56)</f>
        <v>1860531.3199999998</v>
      </c>
      <c r="J57" s="50">
        <f>SUM(J33,J35,J40,J46,J51,J56)</f>
        <v>630326</v>
      </c>
      <c r="K57" s="48">
        <f>SUM(K33,K35,K40,K46,K51,K56)</f>
        <v>1048845.83</v>
      </c>
      <c r="L57" s="48">
        <f t="shared" si="5"/>
        <v>56.373457341207256</v>
      </c>
      <c r="M57" s="50">
        <f>SUM(M33,M35,M40,M46,M51,M56)</f>
        <v>171069</v>
      </c>
      <c r="N57" s="48">
        <f>SUM(N33,N35,N40,N46,N51,N56)</f>
        <v>452266.76999999996</v>
      </c>
      <c r="O57" s="50">
        <f>SUM(O33,O35,O40,O46,O51,O56)</f>
        <v>87806</v>
      </c>
      <c r="P57" s="48">
        <f>SUM(P33,P35,P40,P46,P51,P56)</f>
        <v>276711.84999999998</v>
      </c>
      <c r="Q57" s="48">
        <f t="shared" si="6"/>
        <v>61.183325496144683</v>
      </c>
      <c r="R57" s="50">
        <f>SUM(R33,R35,R40,R46,R51,R56)</f>
        <v>131156</v>
      </c>
      <c r="S57" s="48">
        <f>SUM(S33,S35,S40,S46,S51,S56)</f>
        <v>243650.11000000002</v>
      </c>
      <c r="T57" s="50">
        <f>SUM(T33,T35,T40,T46,T51,T56)</f>
        <v>408261</v>
      </c>
      <c r="U57" s="48">
        <f>SUM(U33,U35,U40,U46,U51,U56)</f>
        <v>486281.83</v>
      </c>
      <c r="V57" s="48">
        <f t="shared" si="7"/>
        <v>199.58202768716171</v>
      </c>
    </row>
  </sheetData>
  <mergeCells count="19">
    <mergeCell ref="A2:V2"/>
    <mergeCell ref="V3:V5"/>
    <mergeCell ref="C4:D4"/>
    <mergeCell ref="E4:F4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Q3:Q5"/>
    <mergeCell ref="M4:N4"/>
    <mergeCell ref="O4:P4"/>
  </mergeCells>
  <conditionalFormatting sqref="W3:W5 Y3:Z5">
    <cfRule type="cellIs" dxfId="1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opLeftCell="G1" workbookViewId="0">
      <selection activeCell="W21" sqref="W21"/>
    </sheetView>
  </sheetViews>
  <sheetFormatPr defaultColWidth="9.140625" defaultRowHeight="15" x14ac:dyDescent="0.25"/>
  <cols>
    <col min="1" max="1" width="3.5703125" style="5" bestFit="1" customWidth="1"/>
    <col min="2" max="2" width="22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4.7109375" style="9" customWidth="1"/>
    <col min="8" max="8" width="12" style="44" customWidth="1"/>
    <col min="9" max="9" width="9.42578125" style="9" customWidth="1"/>
    <col min="10" max="10" width="11" style="44" customWidth="1"/>
    <col min="11" max="11" width="9.42578125" style="9" customWidth="1"/>
    <col min="12" max="12" width="10.140625" style="9" customWidth="1"/>
    <col min="13" max="13" width="10.140625" style="44" customWidth="1"/>
    <col min="14" max="14" width="10.140625" style="9" customWidth="1"/>
    <col min="15" max="15" width="10.140625" style="44" customWidth="1"/>
    <col min="16" max="17" width="10.140625" style="9" customWidth="1"/>
    <col min="18" max="18" width="8.85546875" style="44" customWidth="1"/>
    <col min="19" max="19" width="11.140625" style="9" customWidth="1"/>
    <col min="20" max="20" width="8.85546875" style="44" customWidth="1"/>
    <col min="21" max="21" width="11.140625" style="9" customWidth="1"/>
    <col min="22" max="22" width="13.140625" style="9" customWidth="1"/>
    <col min="23" max="23" width="9.140625" style="5" customWidth="1"/>
    <col min="24" max="16384" width="9.140625" style="5"/>
  </cols>
  <sheetData>
    <row r="1" spans="1:27" ht="15.75" x14ac:dyDescent="0.25">
      <c r="A1" s="17"/>
      <c r="B1" s="18"/>
      <c r="C1" s="18"/>
      <c r="D1" s="19" t="s">
        <v>0</v>
      </c>
      <c r="E1" s="18"/>
      <c r="F1" s="25"/>
      <c r="G1" s="20"/>
      <c r="H1" s="43"/>
      <c r="I1" s="20"/>
      <c r="J1" s="43"/>
      <c r="K1" s="20"/>
      <c r="L1" s="20"/>
      <c r="M1" s="43"/>
      <c r="N1" s="20"/>
      <c r="O1" s="43"/>
      <c r="P1" s="20"/>
      <c r="Q1" s="20"/>
      <c r="R1" s="43"/>
      <c r="S1" s="22" t="s">
        <v>67</v>
      </c>
      <c r="T1" s="43"/>
      <c r="U1" s="22" t="s">
        <v>2</v>
      </c>
      <c r="V1" s="23"/>
    </row>
    <row r="2" spans="1:27" x14ac:dyDescent="0.25">
      <c r="A2" s="110" t="s">
        <v>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8"/>
      <c r="W2" s="24"/>
      <c r="X2" s="24"/>
      <c r="Y2" s="24"/>
    </row>
    <row r="3" spans="1:27" s="1" customFormat="1" ht="13.5" x14ac:dyDescent="0.25">
      <c r="A3" s="114" t="s">
        <v>4</v>
      </c>
      <c r="B3" s="115" t="s">
        <v>69</v>
      </c>
      <c r="C3" s="105" t="s">
        <v>6</v>
      </c>
      <c r="D3" s="105"/>
      <c r="E3" s="105"/>
      <c r="F3" s="105"/>
      <c r="G3" s="107" t="s">
        <v>7</v>
      </c>
      <c r="H3" s="105" t="s">
        <v>8</v>
      </c>
      <c r="I3" s="105"/>
      <c r="J3" s="105"/>
      <c r="K3" s="105"/>
      <c r="L3" s="107" t="s">
        <v>7</v>
      </c>
      <c r="M3" s="105" t="s">
        <v>9</v>
      </c>
      <c r="N3" s="105"/>
      <c r="O3" s="105"/>
      <c r="P3" s="106"/>
      <c r="Q3" s="107" t="s">
        <v>7</v>
      </c>
      <c r="R3" s="103" t="s">
        <v>10</v>
      </c>
      <c r="S3" s="103"/>
      <c r="T3" s="103"/>
      <c r="U3" s="103"/>
      <c r="V3" s="107" t="s">
        <v>7</v>
      </c>
    </row>
    <row r="4" spans="1:27" s="1" customFormat="1" ht="13.5" x14ac:dyDescent="0.25">
      <c r="A4" s="114"/>
      <c r="B4" s="116"/>
      <c r="C4" s="103" t="s">
        <v>11</v>
      </c>
      <c r="D4" s="103"/>
      <c r="E4" s="103" t="s">
        <v>12</v>
      </c>
      <c r="F4" s="103"/>
      <c r="G4" s="108"/>
      <c r="H4" s="103" t="s">
        <v>11</v>
      </c>
      <c r="I4" s="103"/>
      <c r="J4" s="103" t="s">
        <v>12</v>
      </c>
      <c r="K4" s="103"/>
      <c r="L4" s="108"/>
      <c r="M4" s="103" t="s">
        <v>11</v>
      </c>
      <c r="N4" s="103"/>
      <c r="O4" s="103" t="s">
        <v>12</v>
      </c>
      <c r="P4" s="104"/>
      <c r="Q4" s="108"/>
      <c r="R4" s="103" t="s">
        <v>11</v>
      </c>
      <c r="S4" s="103"/>
      <c r="T4" s="103" t="s">
        <v>12</v>
      </c>
      <c r="U4" s="103"/>
      <c r="V4" s="108"/>
    </row>
    <row r="5" spans="1:27" s="1" customFormat="1" x14ac:dyDescent="0.25">
      <c r="A5" s="114"/>
      <c r="B5" s="117"/>
      <c r="C5" s="4" t="s">
        <v>13</v>
      </c>
      <c r="D5" s="8" t="s">
        <v>14</v>
      </c>
      <c r="E5" s="4" t="s">
        <v>13</v>
      </c>
      <c r="F5" s="8" t="s">
        <v>14</v>
      </c>
      <c r="G5" s="109"/>
      <c r="H5" s="42" t="s">
        <v>13</v>
      </c>
      <c r="I5" s="41" t="s">
        <v>14</v>
      </c>
      <c r="J5" s="42" t="s">
        <v>13</v>
      </c>
      <c r="K5" s="41" t="s">
        <v>14</v>
      </c>
      <c r="L5" s="109"/>
      <c r="M5" s="42" t="s">
        <v>13</v>
      </c>
      <c r="N5" s="41" t="s">
        <v>14</v>
      </c>
      <c r="O5" s="42" t="s">
        <v>13</v>
      </c>
      <c r="P5" s="41" t="s">
        <v>14</v>
      </c>
      <c r="Q5" s="109"/>
      <c r="R5" s="42" t="s">
        <v>13</v>
      </c>
      <c r="S5" s="8" t="s">
        <v>14</v>
      </c>
      <c r="T5" s="42" t="s">
        <v>13</v>
      </c>
      <c r="U5" s="8" t="s">
        <v>14</v>
      </c>
      <c r="V5" s="109"/>
      <c r="W5" s="2"/>
      <c r="X5" s="2"/>
      <c r="Y5" s="2"/>
      <c r="Z5" s="2"/>
      <c r="AA5" s="7"/>
    </row>
    <row r="6" spans="1:27" x14ac:dyDescent="0.25">
      <c r="A6" s="51">
        <v>1</v>
      </c>
      <c r="B6" s="51" t="s">
        <v>70</v>
      </c>
      <c r="C6" s="51">
        <v>48849</v>
      </c>
      <c r="D6" s="53">
        <v>74779</v>
      </c>
      <c r="E6" s="51">
        <v>43781</v>
      </c>
      <c r="F6" s="53">
        <v>63746.1</v>
      </c>
      <c r="G6" s="53">
        <f t="shared" ref="G6:G18" si="0">(F6/D6)*100</f>
        <v>85.245991521683891</v>
      </c>
      <c r="H6" s="55">
        <v>28662</v>
      </c>
      <c r="I6" s="53">
        <v>50565</v>
      </c>
      <c r="J6" s="55">
        <v>37770</v>
      </c>
      <c r="K6" s="53">
        <v>41637.43</v>
      </c>
      <c r="L6" s="53">
        <f t="shared" ref="L6:L18" si="1">(K6/I6)*100</f>
        <v>82.344368634430936</v>
      </c>
      <c r="M6" s="55">
        <v>20187</v>
      </c>
      <c r="N6" s="53">
        <v>24214</v>
      </c>
      <c r="O6" s="55">
        <v>6011</v>
      </c>
      <c r="P6" s="53">
        <v>22108.67</v>
      </c>
      <c r="Q6" s="53">
        <f t="shared" ref="Q6:Q18" si="2">(P6/N6)*100</f>
        <v>91.305319236805147</v>
      </c>
      <c r="R6" s="55">
        <v>19904</v>
      </c>
      <c r="S6" s="53">
        <v>26721</v>
      </c>
      <c r="T6" s="55">
        <v>28338</v>
      </c>
      <c r="U6" s="53">
        <v>37484.67</v>
      </c>
      <c r="V6" s="53">
        <f t="shared" ref="V6:V18" si="3">(U6/S6)*100</f>
        <v>140.28168855955988</v>
      </c>
    </row>
    <row r="7" spans="1:27" x14ac:dyDescent="0.25">
      <c r="A7" s="51">
        <v>2</v>
      </c>
      <c r="B7" s="51" t="s">
        <v>71</v>
      </c>
      <c r="C7" s="51">
        <v>24418</v>
      </c>
      <c r="D7" s="53">
        <v>74846.8</v>
      </c>
      <c r="E7" s="51">
        <v>70534</v>
      </c>
      <c r="F7" s="53">
        <v>61384.06</v>
      </c>
      <c r="G7" s="53">
        <f t="shared" si="0"/>
        <v>82.012938428897414</v>
      </c>
      <c r="H7" s="55">
        <v>22088</v>
      </c>
      <c r="I7" s="53">
        <v>71497.02</v>
      </c>
      <c r="J7" s="55">
        <v>66788</v>
      </c>
      <c r="K7" s="53">
        <v>53856.77</v>
      </c>
      <c r="L7" s="53">
        <f t="shared" si="1"/>
        <v>75.3272933613177</v>
      </c>
      <c r="M7" s="55">
        <v>2330</v>
      </c>
      <c r="N7" s="53">
        <v>3349.78</v>
      </c>
      <c r="O7" s="55">
        <v>3746</v>
      </c>
      <c r="P7" s="53">
        <v>7527.29</v>
      </c>
      <c r="Q7" s="53">
        <f t="shared" si="2"/>
        <v>224.70998095397309</v>
      </c>
      <c r="R7" s="55">
        <v>11865</v>
      </c>
      <c r="S7" s="53">
        <v>22843.4</v>
      </c>
      <c r="T7" s="55">
        <v>61300</v>
      </c>
      <c r="U7" s="53">
        <v>44014.44</v>
      </c>
      <c r="V7" s="53">
        <f t="shared" si="3"/>
        <v>192.67902326273671</v>
      </c>
    </row>
    <row r="8" spans="1:27" x14ac:dyDescent="0.25">
      <c r="A8" s="51">
        <v>3</v>
      </c>
      <c r="B8" s="51" t="s">
        <v>72</v>
      </c>
      <c r="C8" s="51">
        <v>33922</v>
      </c>
      <c r="D8" s="53">
        <v>93639.76</v>
      </c>
      <c r="E8" s="51">
        <v>49403</v>
      </c>
      <c r="F8" s="53">
        <v>69493.75</v>
      </c>
      <c r="G8" s="53">
        <f t="shared" si="0"/>
        <v>74.213934337294333</v>
      </c>
      <c r="H8" s="55">
        <v>25439</v>
      </c>
      <c r="I8" s="53">
        <v>75595.490000000005</v>
      </c>
      <c r="J8" s="55">
        <v>43229</v>
      </c>
      <c r="K8" s="53">
        <v>45257.97</v>
      </c>
      <c r="L8" s="53">
        <f t="shared" si="1"/>
        <v>59.868611209478239</v>
      </c>
      <c r="M8" s="55">
        <v>8483</v>
      </c>
      <c r="N8" s="53">
        <v>18044.27</v>
      </c>
      <c r="O8" s="55">
        <v>6174</v>
      </c>
      <c r="P8" s="53">
        <v>24235.78</v>
      </c>
      <c r="Q8" s="53">
        <f t="shared" si="2"/>
        <v>134.31288713813302</v>
      </c>
      <c r="R8" s="55">
        <v>0</v>
      </c>
      <c r="S8" s="53">
        <v>0</v>
      </c>
      <c r="T8" s="55">
        <v>21084</v>
      </c>
      <c r="U8" s="53">
        <v>16226.33</v>
      </c>
      <c r="V8" s="53" t="e">
        <f t="shared" si="3"/>
        <v>#DIV/0!</v>
      </c>
    </row>
    <row r="9" spans="1:27" x14ac:dyDescent="0.25">
      <c r="A9" s="51">
        <v>4</v>
      </c>
      <c r="B9" s="51" t="s">
        <v>73</v>
      </c>
      <c r="C9" s="51">
        <v>114658</v>
      </c>
      <c r="D9" s="53">
        <v>355602.04</v>
      </c>
      <c r="E9" s="51">
        <v>117207</v>
      </c>
      <c r="F9" s="53">
        <v>176059.04</v>
      </c>
      <c r="G9" s="53">
        <f t="shared" si="0"/>
        <v>49.510132169095549</v>
      </c>
      <c r="H9" s="55">
        <v>66984</v>
      </c>
      <c r="I9" s="53">
        <v>272624.01</v>
      </c>
      <c r="J9" s="55">
        <v>99071</v>
      </c>
      <c r="K9" s="53">
        <v>121714.96</v>
      </c>
      <c r="L9" s="53">
        <f t="shared" si="1"/>
        <v>44.645722876719482</v>
      </c>
      <c r="M9" s="55">
        <v>47674</v>
      </c>
      <c r="N9" s="53">
        <v>82978.03</v>
      </c>
      <c r="O9" s="55">
        <v>18136</v>
      </c>
      <c r="P9" s="53">
        <v>54344.08</v>
      </c>
      <c r="Q9" s="53">
        <f t="shared" si="2"/>
        <v>65.4921308688577</v>
      </c>
      <c r="R9" s="55">
        <v>45153</v>
      </c>
      <c r="S9" s="53">
        <v>69453.460000000006</v>
      </c>
      <c r="T9" s="55">
        <v>51801</v>
      </c>
      <c r="U9" s="53">
        <v>43301.22</v>
      </c>
      <c r="V9" s="53">
        <f t="shared" si="3"/>
        <v>62.345662836667891</v>
      </c>
    </row>
    <row r="10" spans="1:27" x14ac:dyDescent="0.25">
      <c r="A10" s="51">
        <v>5</v>
      </c>
      <c r="B10" s="51" t="s">
        <v>74</v>
      </c>
      <c r="C10" s="51">
        <v>14958</v>
      </c>
      <c r="D10" s="53">
        <v>48008.59</v>
      </c>
      <c r="E10" s="51">
        <v>12447</v>
      </c>
      <c r="F10" s="53">
        <v>31723.87</v>
      </c>
      <c r="G10" s="53">
        <f t="shared" si="0"/>
        <v>66.079570343557265</v>
      </c>
      <c r="H10" s="55">
        <v>14250</v>
      </c>
      <c r="I10" s="53">
        <v>44075</v>
      </c>
      <c r="J10" s="55">
        <v>10806</v>
      </c>
      <c r="K10" s="53">
        <v>27764.57</v>
      </c>
      <c r="L10" s="53">
        <f t="shared" si="1"/>
        <v>62.993919455473623</v>
      </c>
      <c r="M10" s="55">
        <v>708</v>
      </c>
      <c r="N10" s="53">
        <v>3933.59</v>
      </c>
      <c r="O10" s="55">
        <v>1641</v>
      </c>
      <c r="P10" s="53">
        <v>3959.3</v>
      </c>
      <c r="Q10" s="53">
        <f t="shared" si="2"/>
        <v>100.65360141753462</v>
      </c>
      <c r="R10" s="55">
        <v>14250</v>
      </c>
      <c r="S10" s="53">
        <v>44075</v>
      </c>
      <c r="T10" s="55">
        <v>7768</v>
      </c>
      <c r="U10" s="53">
        <v>15712.44</v>
      </c>
      <c r="V10" s="53">
        <f t="shared" si="3"/>
        <v>35.649325014180377</v>
      </c>
    </row>
    <row r="11" spans="1:27" x14ac:dyDescent="0.25">
      <c r="A11" s="51">
        <v>6</v>
      </c>
      <c r="B11" s="51" t="s">
        <v>75</v>
      </c>
      <c r="C11" s="51">
        <v>28676</v>
      </c>
      <c r="D11" s="53">
        <v>206109</v>
      </c>
      <c r="E11" s="51">
        <v>58507</v>
      </c>
      <c r="F11" s="53">
        <v>131516.70000000001</v>
      </c>
      <c r="G11" s="53">
        <f t="shared" si="0"/>
        <v>63.8092950817286</v>
      </c>
      <c r="H11" s="55">
        <v>24567</v>
      </c>
      <c r="I11" s="53">
        <v>176497</v>
      </c>
      <c r="J11" s="55">
        <v>53842</v>
      </c>
      <c r="K11" s="53">
        <v>118383.61</v>
      </c>
      <c r="L11" s="53">
        <f t="shared" si="1"/>
        <v>67.074006923630421</v>
      </c>
      <c r="M11" s="55">
        <v>4109</v>
      </c>
      <c r="N11" s="53">
        <v>29612</v>
      </c>
      <c r="O11" s="55">
        <v>4665</v>
      </c>
      <c r="P11" s="53">
        <v>13133.09</v>
      </c>
      <c r="Q11" s="53">
        <f t="shared" si="2"/>
        <v>44.350567337565856</v>
      </c>
      <c r="R11" s="55">
        <v>3964</v>
      </c>
      <c r="S11" s="53">
        <v>10892</v>
      </c>
      <c r="T11" s="55">
        <v>28386</v>
      </c>
      <c r="U11" s="53">
        <v>29041.96</v>
      </c>
      <c r="V11" s="53">
        <f t="shared" si="3"/>
        <v>266.6356959236137</v>
      </c>
    </row>
    <row r="12" spans="1:27" x14ac:dyDescent="0.25">
      <c r="A12" s="51">
        <v>7</v>
      </c>
      <c r="B12" s="51" t="s">
        <v>76</v>
      </c>
      <c r="C12" s="51">
        <v>5410</v>
      </c>
      <c r="D12" s="53">
        <v>19543</v>
      </c>
      <c r="E12" s="51">
        <v>4380</v>
      </c>
      <c r="F12" s="53">
        <v>11748.77</v>
      </c>
      <c r="G12" s="53">
        <f t="shared" si="0"/>
        <v>60.117535690528577</v>
      </c>
      <c r="H12" s="55">
        <v>4740</v>
      </c>
      <c r="I12" s="53">
        <v>17720</v>
      </c>
      <c r="J12" s="55">
        <v>4194</v>
      </c>
      <c r="K12" s="53">
        <v>11210.51</v>
      </c>
      <c r="L12" s="53">
        <f t="shared" si="1"/>
        <v>63.26472911963883</v>
      </c>
      <c r="M12" s="55">
        <v>670</v>
      </c>
      <c r="N12" s="53">
        <v>1823</v>
      </c>
      <c r="O12" s="55">
        <v>186</v>
      </c>
      <c r="P12" s="53">
        <v>538.26</v>
      </c>
      <c r="Q12" s="53">
        <f t="shared" si="2"/>
        <v>29.526055951727919</v>
      </c>
      <c r="R12" s="55">
        <v>690</v>
      </c>
      <c r="S12" s="53">
        <v>2765</v>
      </c>
      <c r="T12" s="55">
        <v>824</v>
      </c>
      <c r="U12" s="53">
        <v>1224.78</v>
      </c>
      <c r="V12" s="53">
        <f t="shared" si="3"/>
        <v>44.295840867992766</v>
      </c>
    </row>
    <row r="13" spans="1:27" x14ac:dyDescent="0.25">
      <c r="A13" s="51">
        <v>8</v>
      </c>
      <c r="B13" s="51" t="s">
        <v>77</v>
      </c>
      <c r="C13" s="51">
        <v>114605</v>
      </c>
      <c r="D13" s="53">
        <v>318112.06</v>
      </c>
      <c r="E13" s="51">
        <v>144346</v>
      </c>
      <c r="F13" s="53">
        <v>215787.99</v>
      </c>
      <c r="G13" s="53">
        <f t="shared" si="0"/>
        <v>67.833954487610441</v>
      </c>
      <c r="H13" s="55">
        <v>76580</v>
      </c>
      <c r="I13" s="53">
        <v>265189.99</v>
      </c>
      <c r="J13" s="55">
        <v>132113</v>
      </c>
      <c r="K13" s="53">
        <v>183073.01</v>
      </c>
      <c r="L13" s="53">
        <f t="shared" si="1"/>
        <v>69.034660772829326</v>
      </c>
      <c r="M13" s="55">
        <v>38025</v>
      </c>
      <c r="N13" s="53">
        <v>52922.07</v>
      </c>
      <c r="O13" s="55">
        <v>12233</v>
      </c>
      <c r="P13" s="53">
        <v>32714.98</v>
      </c>
      <c r="Q13" s="53">
        <f t="shared" si="2"/>
        <v>61.817272075714349</v>
      </c>
      <c r="R13" s="55">
        <v>22734</v>
      </c>
      <c r="S13" s="53">
        <v>38548</v>
      </c>
      <c r="T13" s="55">
        <v>116126</v>
      </c>
      <c r="U13" s="53">
        <v>133984.63</v>
      </c>
      <c r="V13" s="53">
        <f t="shared" si="3"/>
        <v>347.57868112483141</v>
      </c>
    </row>
    <row r="14" spans="1:27" x14ac:dyDescent="0.25">
      <c r="A14" s="51">
        <v>9</v>
      </c>
      <c r="B14" s="51" t="s">
        <v>78</v>
      </c>
      <c r="C14" s="51">
        <v>63422</v>
      </c>
      <c r="D14" s="53">
        <v>712034.99</v>
      </c>
      <c r="E14" s="51">
        <v>97038</v>
      </c>
      <c r="F14" s="53">
        <v>305405.36</v>
      </c>
      <c r="G14" s="53">
        <f t="shared" si="0"/>
        <v>42.891903388062431</v>
      </c>
      <c r="H14" s="55">
        <v>37824</v>
      </c>
      <c r="I14" s="53">
        <v>541388</v>
      </c>
      <c r="J14" s="55">
        <v>85017</v>
      </c>
      <c r="K14" s="53">
        <v>253737.42</v>
      </c>
      <c r="L14" s="53">
        <f t="shared" si="1"/>
        <v>46.867943138747073</v>
      </c>
      <c r="M14" s="55">
        <v>25598</v>
      </c>
      <c r="N14" s="53">
        <v>170646.99</v>
      </c>
      <c r="O14" s="55">
        <v>12021</v>
      </c>
      <c r="P14" s="53">
        <v>51667.94</v>
      </c>
      <c r="Q14" s="53">
        <f t="shared" si="2"/>
        <v>30.277674396718048</v>
      </c>
      <c r="R14" s="55">
        <v>0</v>
      </c>
      <c r="S14" s="53">
        <v>0</v>
      </c>
      <c r="T14" s="55">
        <v>49459</v>
      </c>
      <c r="U14" s="53">
        <v>107847.84</v>
      </c>
      <c r="V14" s="53" t="e">
        <f t="shared" si="3"/>
        <v>#DIV/0!</v>
      </c>
    </row>
    <row r="15" spans="1:27" x14ac:dyDescent="0.25">
      <c r="A15" s="51">
        <v>10</v>
      </c>
      <c r="B15" s="51" t="s">
        <v>79</v>
      </c>
      <c r="C15" s="51">
        <v>54836</v>
      </c>
      <c r="D15" s="53">
        <v>145009.38</v>
      </c>
      <c r="E15" s="51">
        <v>38910</v>
      </c>
      <c r="F15" s="53">
        <v>79882.87</v>
      </c>
      <c r="G15" s="53">
        <f t="shared" si="0"/>
        <v>55.088070854450933</v>
      </c>
      <c r="H15" s="55">
        <v>48662</v>
      </c>
      <c r="I15" s="53">
        <v>120137</v>
      </c>
      <c r="J15" s="55">
        <v>32397</v>
      </c>
      <c r="K15" s="53">
        <v>61585.26</v>
      </c>
      <c r="L15" s="53">
        <f t="shared" si="1"/>
        <v>51.262525283634517</v>
      </c>
      <c r="M15" s="55">
        <v>6174</v>
      </c>
      <c r="N15" s="53">
        <v>24872.38</v>
      </c>
      <c r="O15" s="55">
        <v>6513</v>
      </c>
      <c r="P15" s="53">
        <v>18297.61</v>
      </c>
      <c r="Q15" s="53">
        <f t="shared" si="2"/>
        <v>73.565979612727048</v>
      </c>
      <c r="R15" s="55">
        <v>12596</v>
      </c>
      <c r="S15" s="53">
        <v>28352.25</v>
      </c>
      <c r="T15" s="55">
        <v>19333</v>
      </c>
      <c r="U15" s="53">
        <v>29361.25</v>
      </c>
      <c r="V15" s="53">
        <f t="shared" si="3"/>
        <v>103.55880044793624</v>
      </c>
    </row>
    <row r="16" spans="1:27" x14ac:dyDescent="0.25">
      <c r="A16" s="51">
        <v>11</v>
      </c>
      <c r="B16" s="51" t="s">
        <v>80</v>
      </c>
      <c r="C16" s="51">
        <v>27507</v>
      </c>
      <c r="D16" s="53">
        <v>134183.39000000001</v>
      </c>
      <c r="E16" s="51">
        <v>35009</v>
      </c>
      <c r="F16" s="53">
        <v>89998.32</v>
      </c>
      <c r="G16" s="53">
        <f t="shared" si="0"/>
        <v>67.071133021754775</v>
      </c>
      <c r="H16" s="55">
        <v>23250</v>
      </c>
      <c r="I16" s="53">
        <v>120686.25</v>
      </c>
      <c r="J16" s="55">
        <v>29587</v>
      </c>
      <c r="K16" s="53">
        <v>74124.98</v>
      </c>
      <c r="L16" s="53">
        <f t="shared" si="1"/>
        <v>61.41957348082321</v>
      </c>
      <c r="M16" s="55">
        <v>4257</v>
      </c>
      <c r="N16" s="53">
        <v>13497.14</v>
      </c>
      <c r="O16" s="55">
        <v>5422</v>
      </c>
      <c r="P16" s="53">
        <v>15873.34</v>
      </c>
      <c r="Q16" s="53">
        <f t="shared" si="2"/>
        <v>117.60521117807181</v>
      </c>
      <c r="R16" s="55">
        <v>0</v>
      </c>
      <c r="S16" s="53">
        <v>0</v>
      </c>
      <c r="T16" s="55">
        <v>8702</v>
      </c>
      <c r="U16" s="53">
        <v>12485.02</v>
      </c>
      <c r="V16" s="53" t="e">
        <f t="shared" si="3"/>
        <v>#DIV/0!</v>
      </c>
    </row>
    <row r="17" spans="1:22" x14ac:dyDescent="0.25">
      <c r="A17" s="51">
        <v>12</v>
      </c>
      <c r="B17" s="51" t="s">
        <v>81</v>
      </c>
      <c r="C17" s="51">
        <v>51235</v>
      </c>
      <c r="D17" s="53">
        <v>130930.08</v>
      </c>
      <c r="E17" s="51">
        <v>46570</v>
      </c>
      <c r="F17" s="53">
        <v>88810.86</v>
      </c>
      <c r="G17" s="53">
        <f t="shared" si="0"/>
        <v>67.830753635833716</v>
      </c>
      <c r="H17" s="55">
        <v>38381</v>
      </c>
      <c r="I17" s="53">
        <v>104556.56</v>
      </c>
      <c r="J17" s="55">
        <v>35512</v>
      </c>
      <c r="K17" s="53">
        <v>56499.360000000001</v>
      </c>
      <c r="L17" s="53">
        <f t="shared" si="1"/>
        <v>54.03712593451813</v>
      </c>
      <c r="M17" s="55">
        <v>12854</v>
      </c>
      <c r="N17" s="53">
        <v>26373.52</v>
      </c>
      <c r="O17" s="55">
        <v>11058</v>
      </c>
      <c r="P17" s="53">
        <v>32311.5</v>
      </c>
      <c r="Q17" s="53">
        <f t="shared" si="2"/>
        <v>122.51493164355762</v>
      </c>
      <c r="R17" s="55">
        <v>0</v>
      </c>
      <c r="S17" s="53">
        <v>0</v>
      </c>
      <c r="T17" s="55">
        <v>15140</v>
      </c>
      <c r="U17" s="53">
        <v>15597.27</v>
      </c>
      <c r="V17" s="53" t="e">
        <f t="shared" si="3"/>
        <v>#DIV/0!</v>
      </c>
    </row>
    <row r="18" spans="1:22" x14ac:dyDescent="0.25">
      <c r="A18" s="52"/>
      <c r="B18" s="52" t="s">
        <v>66</v>
      </c>
      <c r="C18" s="52">
        <f>SUM(C6:C17)</f>
        <v>582496</v>
      </c>
      <c r="D18" s="54">
        <f>SUM(D6:D17)</f>
        <v>2312798.0900000003</v>
      </c>
      <c r="E18" s="52">
        <f>SUM(E6:E17)</f>
        <v>718132</v>
      </c>
      <c r="F18" s="54">
        <f>SUM(F6:F17)</f>
        <v>1325557.6900000004</v>
      </c>
      <c r="G18" s="54">
        <f t="shared" si="0"/>
        <v>57.314025626854445</v>
      </c>
      <c r="H18" s="56">
        <f>SUM(H6:H17)</f>
        <v>411427</v>
      </c>
      <c r="I18" s="54">
        <f>SUM(I6:I17)</f>
        <v>1860531.32</v>
      </c>
      <c r="J18" s="56">
        <f>SUM(J6:J17)</f>
        <v>630326</v>
      </c>
      <c r="K18" s="54">
        <f>SUM(K6:K17)</f>
        <v>1048845.8500000001</v>
      </c>
      <c r="L18" s="54">
        <f t="shared" si="1"/>
        <v>56.373458416169001</v>
      </c>
      <c r="M18" s="56">
        <f>SUM(M6:M17)</f>
        <v>171069</v>
      </c>
      <c r="N18" s="54">
        <f>SUM(N6:N17)</f>
        <v>452266.77</v>
      </c>
      <c r="O18" s="56">
        <f>SUM(O6:O17)</f>
        <v>87806</v>
      </c>
      <c r="P18" s="54">
        <f>SUM(P6:P17)</f>
        <v>276711.83999999997</v>
      </c>
      <c r="Q18" s="54">
        <f t="shared" si="2"/>
        <v>61.183323285060268</v>
      </c>
      <c r="R18" s="56">
        <f>SUM(R6:R17)</f>
        <v>131156</v>
      </c>
      <c r="S18" s="54">
        <f>SUM(S6:S17)</f>
        <v>243650.11000000002</v>
      </c>
      <c r="T18" s="56">
        <f>SUM(T6:T17)</f>
        <v>408261</v>
      </c>
      <c r="U18" s="54">
        <f>SUM(U6:U17)</f>
        <v>486281.85</v>
      </c>
      <c r="V18" s="54">
        <f t="shared" si="3"/>
        <v>199.5820358956538</v>
      </c>
    </row>
  </sheetData>
  <mergeCells count="19">
    <mergeCell ref="V3:V5"/>
    <mergeCell ref="C4:D4"/>
    <mergeCell ref="E4:F4"/>
    <mergeCell ref="A2:V2"/>
    <mergeCell ref="R4:S4"/>
    <mergeCell ref="T4:U4"/>
    <mergeCell ref="A3:A5"/>
    <mergeCell ref="B3:B5"/>
    <mergeCell ref="C3:F3"/>
    <mergeCell ref="G3:G5"/>
    <mergeCell ref="R3:U3"/>
    <mergeCell ref="H3:K3"/>
    <mergeCell ref="L3:L5"/>
    <mergeCell ref="H4:I4"/>
    <mergeCell ref="J4:K4"/>
    <mergeCell ref="M3:P3"/>
    <mergeCell ref="M4:N4"/>
    <mergeCell ref="O4:P4"/>
    <mergeCell ref="Q3:Q5"/>
  </mergeCells>
  <conditionalFormatting sqref="W3:W5 Y3:Z5">
    <cfRule type="cellIs" dxfId="0" priority="1" operator="greaterThan">
      <formula>100</formula>
    </cfRule>
  </conditionalFormatting>
  <pageMargins left="0.70866141732283472" right="0.70866141732283472" top="0.74803149606299213" bottom="0.74803149606299213" header="0.31496062992125984" footer="0.31496062992125984"/>
  <pageSetup paperSize="9" scale="5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workbookViewId="0">
      <selection activeCell="P1" sqref="P1"/>
    </sheetView>
  </sheetViews>
  <sheetFormatPr defaultColWidth="9.140625" defaultRowHeight="15" x14ac:dyDescent="0.25"/>
  <cols>
    <col min="1" max="1" width="3.5703125" style="5" bestFit="1" customWidth="1"/>
    <col min="2" max="2" width="20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42578125" style="9" customWidth="1"/>
    <col min="13" max="13" width="8.85546875" style="5" customWidth="1"/>
    <col min="14" max="14" width="12.85546875" style="9" customWidth="1"/>
    <col min="15" max="15" width="8.85546875" style="5" customWidth="1"/>
    <col min="16" max="16" width="13.85546875" style="9" customWidth="1"/>
    <col min="17" max="17" width="11.5703125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0"/>
      <c r="M1" s="26" t="s">
        <v>82</v>
      </c>
      <c r="N1" s="20"/>
      <c r="O1" s="26" t="s">
        <v>2</v>
      </c>
      <c r="P1" s="20"/>
      <c r="Q1" s="23"/>
    </row>
    <row r="2" spans="1:17" x14ac:dyDescent="0.25">
      <c r="A2" s="110" t="s">
        <v>83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2"/>
      <c r="O2" s="111"/>
      <c r="P2" s="27"/>
      <c r="Q2" s="28"/>
    </row>
    <row r="3" spans="1:17" x14ac:dyDescent="0.25">
      <c r="A3" s="115" t="s">
        <v>4</v>
      </c>
      <c r="B3" s="115" t="s">
        <v>5</v>
      </c>
      <c r="C3" s="121" t="s">
        <v>84</v>
      </c>
      <c r="D3" s="122"/>
      <c r="E3" s="122"/>
      <c r="F3" s="122"/>
      <c r="G3" s="123"/>
      <c r="H3" s="124" t="s">
        <v>85</v>
      </c>
      <c r="I3" s="125"/>
      <c r="J3" s="125"/>
      <c r="K3" s="125"/>
      <c r="L3" s="126"/>
      <c r="M3" s="124" t="s">
        <v>86</v>
      </c>
      <c r="N3" s="127"/>
      <c r="O3" s="125"/>
      <c r="P3" s="127"/>
      <c r="Q3" s="120"/>
    </row>
    <row r="4" spans="1:17" x14ac:dyDescent="0.25">
      <c r="A4" s="116"/>
      <c r="B4" s="116"/>
      <c r="C4" s="119" t="s">
        <v>11</v>
      </c>
      <c r="D4" s="128"/>
      <c r="E4" s="119" t="s">
        <v>12</v>
      </c>
      <c r="F4" s="128"/>
      <c r="G4" s="107" t="s">
        <v>7</v>
      </c>
      <c r="H4" s="119" t="s">
        <v>11</v>
      </c>
      <c r="I4" s="128"/>
      <c r="J4" s="119" t="s">
        <v>12</v>
      </c>
      <c r="K4" s="128"/>
      <c r="L4" s="107" t="s">
        <v>7</v>
      </c>
      <c r="M4" s="119" t="s">
        <v>11</v>
      </c>
      <c r="N4" s="120"/>
      <c r="O4" s="119" t="s">
        <v>12</v>
      </c>
      <c r="P4" s="120"/>
      <c r="Q4" s="104" t="s">
        <v>7</v>
      </c>
    </row>
    <row r="5" spans="1:17" ht="27" customHeight="1" x14ac:dyDescent="0.25">
      <c r="A5" s="117"/>
      <c r="B5" s="117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04"/>
    </row>
    <row r="6" spans="1:17" x14ac:dyDescent="0.25">
      <c r="A6" s="57">
        <v>1</v>
      </c>
      <c r="B6" s="57" t="s">
        <v>15</v>
      </c>
      <c r="C6" s="57">
        <v>703</v>
      </c>
      <c r="D6" s="59">
        <v>1400.36</v>
      </c>
      <c r="E6" s="57">
        <v>19</v>
      </c>
      <c r="F6" s="59">
        <v>64.77</v>
      </c>
      <c r="G6" s="59">
        <f t="shared" ref="G6:G37" si="0">(F6/D6)*100</f>
        <v>4.6252392241994915</v>
      </c>
      <c r="H6" s="57">
        <v>753</v>
      </c>
      <c r="I6" s="59">
        <v>1724.38</v>
      </c>
      <c r="J6" s="57">
        <v>102</v>
      </c>
      <c r="K6" s="59">
        <v>1568.62</v>
      </c>
      <c r="L6" s="59">
        <f t="shared" ref="L6:L37" si="1">(K6/I6)*100</f>
        <v>90.967188206775759</v>
      </c>
      <c r="M6" s="57">
        <v>8490</v>
      </c>
      <c r="N6" s="59">
        <v>33929.42</v>
      </c>
      <c r="O6" s="57">
        <v>4419</v>
      </c>
      <c r="P6" s="59">
        <v>16783.900000000001</v>
      </c>
      <c r="Q6" s="59">
        <f t="shared" ref="Q6:Q37" si="2">(P6/N6)*100</f>
        <v>49.467099643907858</v>
      </c>
    </row>
    <row r="7" spans="1:17" x14ac:dyDescent="0.25">
      <c r="A7" s="57">
        <v>2</v>
      </c>
      <c r="B7" s="57" t="s">
        <v>16</v>
      </c>
      <c r="C7" s="57">
        <v>284</v>
      </c>
      <c r="D7" s="59">
        <v>701.73</v>
      </c>
      <c r="E7" s="57">
        <v>0</v>
      </c>
      <c r="F7" s="59">
        <v>0</v>
      </c>
      <c r="G7" s="59">
        <f t="shared" si="0"/>
        <v>0</v>
      </c>
      <c r="H7" s="57">
        <v>329</v>
      </c>
      <c r="I7" s="59">
        <v>826.47</v>
      </c>
      <c r="J7" s="57">
        <v>45</v>
      </c>
      <c r="K7" s="59">
        <v>391.32</v>
      </c>
      <c r="L7" s="59">
        <f t="shared" si="1"/>
        <v>47.348361102036371</v>
      </c>
      <c r="M7" s="57">
        <v>4062</v>
      </c>
      <c r="N7" s="59">
        <v>13127.09</v>
      </c>
      <c r="O7" s="57">
        <v>2808</v>
      </c>
      <c r="P7" s="59">
        <v>6848.59</v>
      </c>
      <c r="Q7" s="59">
        <f t="shared" si="2"/>
        <v>52.171425654886193</v>
      </c>
    </row>
    <row r="8" spans="1:17" x14ac:dyDescent="0.25">
      <c r="A8" s="57">
        <v>3</v>
      </c>
      <c r="B8" s="57" t="s">
        <v>17</v>
      </c>
      <c r="C8" s="57">
        <v>191</v>
      </c>
      <c r="D8" s="59">
        <v>473.83</v>
      </c>
      <c r="E8" s="57">
        <v>11</v>
      </c>
      <c r="F8" s="59">
        <v>205.99</v>
      </c>
      <c r="G8" s="59">
        <f t="shared" si="0"/>
        <v>43.473397632062131</v>
      </c>
      <c r="H8" s="57">
        <v>211</v>
      </c>
      <c r="I8" s="59">
        <v>350.1</v>
      </c>
      <c r="J8" s="57">
        <v>256</v>
      </c>
      <c r="K8" s="59">
        <v>1705.35</v>
      </c>
      <c r="L8" s="59">
        <f t="shared" si="1"/>
        <v>487.10368466152516</v>
      </c>
      <c r="M8" s="57">
        <v>2418</v>
      </c>
      <c r="N8" s="59">
        <v>5831.37</v>
      </c>
      <c r="O8" s="57">
        <v>606</v>
      </c>
      <c r="P8" s="59">
        <v>4371.6499999999996</v>
      </c>
      <c r="Q8" s="59">
        <f t="shared" si="2"/>
        <v>74.967803449275209</v>
      </c>
    </row>
    <row r="9" spans="1:17" x14ac:dyDescent="0.25">
      <c r="A9" s="57">
        <v>4</v>
      </c>
      <c r="B9" s="57" t="s">
        <v>18</v>
      </c>
      <c r="C9" s="57">
        <v>1461</v>
      </c>
      <c r="D9" s="59">
        <v>2187.75</v>
      </c>
      <c r="E9" s="57">
        <v>5</v>
      </c>
      <c r="F9" s="59">
        <v>33.909999999999997</v>
      </c>
      <c r="G9" s="59">
        <f t="shared" si="0"/>
        <v>1.5499942863672722</v>
      </c>
      <c r="H9" s="57">
        <v>1230</v>
      </c>
      <c r="I9" s="59">
        <v>1793.24</v>
      </c>
      <c r="J9" s="57">
        <v>366</v>
      </c>
      <c r="K9" s="59">
        <v>1126.27</v>
      </c>
      <c r="L9" s="59">
        <f t="shared" si="1"/>
        <v>62.806428587361417</v>
      </c>
      <c r="M9" s="57">
        <v>16098</v>
      </c>
      <c r="N9" s="59">
        <v>42107.040000000001</v>
      </c>
      <c r="O9" s="57">
        <v>4763</v>
      </c>
      <c r="P9" s="59">
        <v>11046.37</v>
      </c>
      <c r="Q9" s="59">
        <f t="shared" si="2"/>
        <v>26.234021674285344</v>
      </c>
    </row>
    <row r="10" spans="1:17" x14ac:dyDescent="0.25">
      <c r="A10" s="57">
        <v>5</v>
      </c>
      <c r="B10" s="57" t="s">
        <v>19</v>
      </c>
      <c r="C10" s="57">
        <v>1330</v>
      </c>
      <c r="D10" s="59">
        <v>1947.55</v>
      </c>
      <c r="E10" s="57">
        <v>10</v>
      </c>
      <c r="F10" s="59">
        <v>1860.16</v>
      </c>
      <c r="G10" s="59">
        <f t="shared" si="0"/>
        <v>95.512823804266915</v>
      </c>
      <c r="H10" s="57">
        <v>1445</v>
      </c>
      <c r="I10" s="59">
        <v>1477.03</v>
      </c>
      <c r="J10" s="57">
        <v>72</v>
      </c>
      <c r="K10" s="59">
        <v>1257.24</v>
      </c>
      <c r="L10" s="59">
        <f t="shared" si="1"/>
        <v>85.119462705564558</v>
      </c>
      <c r="M10" s="57">
        <v>14959</v>
      </c>
      <c r="N10" s="59">
        <v>55069.75</v>
      </c>
      <c r="O10" s="57">
        <v>15959</v>
      </c>
      <c r="P10" s="59">
        <v>40827.79</v>
      </c>
      <c r="Q10" s="59">
        <f t="shared" si="2"/>
        <v>74.138324579283548</v>
      </c>
    </row>
    <row r="11" spans="1:17" x14ac:dyDescent="0.25">
      <c r="A11" s="57">
        <v>6</v>
      </c>
      <c r="B11" s="57" t="s">
        <v>20</v>
      </c>
      <c r="C11" s="57">
        <v>369</v>
      </c>
      <c r="D11" s="59">
        <v>524.44000000000005</v>
      </c>
      <c r="E11" s="57">
        <v>27</v>
      </c>
      <c r="F11" s="59">
        <v>117.1</v>
      </c>
      <c r="G11" s="59">
        <f t="shared" si="0"/>
        <v>22.328579055754709</v>
      </c>
      <c r="H11" s="57">
        <v>368</v>
      </c>
      <c r="I11" s="59">
        <v>560.39</v>
      </c>
      <c r="J11" s="57">
        <v>1</v>
      </c>
      <c r="K11" s="59">
        <v>21</v>
      </c>
      <c r="L11" s="59">
        <f t="shared" si="1"/>
        <v>3.7473902103891934</v>
      </c>
      <c r="M11" s="57">
        <v>4225</v>
      </c>
      <c r="N11" s="59">
        <v>13613.5</v>
      </c>
      <c r="O11" s="57">
        <v>1730</v>
      </c>
      <c r="P11" s="59">
        <v>3996.9</v>
      </c>
      <c r="Q11" s="59">
        <f t="shared" si="2"/>
        <v>29.359826642670878</v>
      </c>
    </row>
    <row r="12" spans="1:17" x14ac:dyDescent="0.25">
      <c r="A12" s="57">
        <v>7</v>
      </c>
      <c r="B12" s="57" t="s">
        <v>21</v>
      </c>
      <c r="C12" s="57">
        <v>268</v>
      </c>
      <c r="D12" s="59">
        <v>271.95</v>
      </c>
      <c r="E12" s="57">
        <v>0</v>
      </c>
      <c r="F12" s="59">
        <v>0</v>
      </c>
      <c r="G12" s="59">
        <f t="shared" si="0"/>
        <v>0</v>
      </c>
      <c r="H12" s="57">
        <v>262</v>
      </c>
      <c r="I12" s="59">
        <v>300.39999999999998</v>
      </c>
      <c r="J12" s="57">
        <v>12</v>
      </c>
      <c r="K12" s="59">
        <v>346.76</v>
      </c>
      <c r="L12" s="59">
        <f t="shared" si="1"/>
        <v>115.43275632490013</v>
      </c>
      <c r="M12" s="57">
        <v>1973</v>
      </c>
      <c r="N12" s="59">
        <v>5409.79</v>
      </c>
      <c r="O12" s="57">
        <v>225</v>
      </c>
      <c r="P12" s="59">
        <v>1084.51</v>
      </c>
      <c r="Q12" s="59">
        <f t="shared" si="2"/>
        <v>20.047173735024835</v>
      </c>
    </row>
    <row r="13" spans="1:17" x14ac:dyDescent="0.25">
      <c r="A13" s="57">
        <v>8</v>
      </c>
      <c r="B13" s="57" t="s">
        <v>22</v>
      </c>
      <c r="C13" s="57">
        <v>718</v>
      </c>
      <c r="D13" s="59">
        <v>679.56</v>
      </c>
      <c r="E13" s="57">
        <v>1</v>
      </c>
      <c r="F13" s="59">
        <v>19.329999999999998</v>
      </c>
      <c r="G13" s="59">
        <f t="shared" si="0"/>
        <v>2.8444876096297604</v>
      </c>
      <c r="H13" s="57">
        <v>1037</v>
      </c>
      <c r="I13" s="59">
        <v>871.74</v>
      </c>
      <c r="J13" s="57">
        <v>106</v>
      </c>
      <c r="K13" s="59">
        <v>1568.22</v>
      </c>
      <c r="L13" s="59">
        <f t="shared" si="1"/>
        <v>179.89538165049211</v>
      </c>
      <c r="M13" s="57">
        <v>6512</v>
      </c>
      <c r="N13" s="59">
        <v>15865.95</v>
      </c>
      <c r="O13" s="57">
        <v>2835</v>
      </c>
      <c r="P13" s="59">
        <v>8317.3700000000008</v>
      </c>
      <c r="Q13" s="59">
        <f t="shared" si="2"/>
        <v>52.422766994727709</v>
      </c>
    </row>
    <row r="14" spans="1:17" x14ac:dyDescent="0.25">
      <c r="A14" s="57">
        <v>9</v>
      </c>
      <c r="B14" s="57" t="s">
        <v>23</v>
      </c>
      <c r="C14" s="57">
        <v>6810</v>
      </c>
      <c r="D14" s="59">
        <v>13681.25</v>
      </c>
      <c r="E14" s="57">
        <v>381</v>
      </c>
      <c r="F14" s="59">
        <v>3331.82</v>
      </c>
      <c r="G14" s="59">
        <f t="shared" si="0"/>
        <v>24.353184102329834</v>
      </c>
      <c r="H14" s="57">
        <v>7129</v>
      </c>
      <c r="I14" s="59">
        <v>16395.59</v>
      </c>
      <c r="J14" s="57">
        <v>1039</v>
      </c>
      <c r="K14" s="59">
        <v>9854.33</v>
      </c>
      <c r="L14" s="59">
        <f t="shared" si="1"/>
        <v>60.103540037290514</v>
      </c>
      <c r="M14" s="57">
        <v>120719</v>
      </c>
      <c r="N14" s="59">
        <v>434996.31</v>
      </c>
      <c r="O14" s="57">
        <v>109454</v>
      </c>
      <c r="P14" s="59">
        <v>280885.03999999998</v>
      </c>
      <c r="Q14" s="59">
        <f t="shared" si="2"/>
        <v>64.571821310392266</v>
      </c>
    </row>
    <row r="15" spans="1:17" x14ac:dyDescent="0.25">
      <c r="A15" s="57">
        <v>10</v>
      </c>
      <c r="B15" s="57" t="s">
        <v>24</v>
      </c>
      <c r="C15" s="57">
        <v>5182</v>
      </c>
      <c r="D15" s="59">
        <v>11008.28</v>
      </c>
      <c r="E15" s="57">
        <v>66</v>
      </c>
      <c r="F15" s="59">
        <v>1160.93</v>
      </c>
      <c r="G15" s="59">
        <f t="shared" si="0"/>
        <v>10.545970851032132</v>
      </c>
      <c r="H15" s="57">
        <v>5800</v>
      </c>
      <c r="I15" s="59">
        <v>10297.950000000001</v>
      </c>
      <c r="J15" s="57">
        <v>712</v>
      </c>
      <c r="K15" s="59">
        <v>14343.96</v>
      </c>
      <c r="L15" s="59">
        <f t="shared" si="1"/>
        <v>139.28947023436703</v>
      </c>
      <c r="M15" s="57">
        <v>104010</v>
      </c>
      <c r="N15" s="59">
        <v>432948.76</v>
      </c>
      <c r="O15" s="57">
        <v>69530</v>
      </c>
      <c r="P15" s="59">
        <v>173917.36</v>
      </c>
      <c r="Q15" s="59">
        <f t="shared" si="2"/>
        <v>40.170425710423558</v>
      </c>
    </row>
    <row r="16" spans="1:17" x14ac:dyDescent="0.25">
      <c r="A16" s="57">
        <v>11</v>
      </c>
      <c r="B16" s="57" t="s">
        <v>25</v>
      </c>
      <c r="C16" s="57">
        <v>3018</v>
      </c>
      <c r="D16" s="59">
        <v>6373.85</v>
      </c>
      <c r="E16" s="57">
        <v>40</v>
      </c>
      <c r="F16" s="59">
        <v>1261.1500000000001</v>
      </c>
      <c r="G16" s="59">
        <f t="shared" si="0"/>
        <v>19.786314393969111</v>
      </c>
      <c r="H16" s="57">
        <v>3215</v>
      </c>
      <c r="I16" s="59">
        <v>4925.66</v>
      </c>
      <c r="J16" s="57">
        <v>194</v>
      </c>
      <c r="K16" s="59">
        <v>1835.58</v>
      </c>
      <c r="L16" s="59">
        <f t="shared" si="1"/>
        <v>37.26566592091212</v>
      </c>
      <c r="M16" s="57">
        <v>48080</v>
      </c>
      <c r="N16" s="59">
        <v>153223.19</v>
      </c>
      <c r="O16" s="57">
        <v>25123</v>
      </c>
      <c r="P16" s="59">
        <v>53825.3</v>
      </c>
      <c r="Q16" s="59">
        <f t="shared" si="2"/>
        <v>35.128690376437142</v>
      </c>
    </row>
    <row r="17" spans="1:17" x14ac:dyDescent="0.25">
      <c r="A17" s="57">
        <v>12</v>
      </c>
      <c r="B17" s="57" t="s">
        <v>26</v>
      </c>
      <c r="C17" s="57">
        <v>838</v>
      </c>
      <c r="D17" s="59">
        <v>1144.6500000000001</v>
      </c>
      <c r="E17" s="57">
        <v>4</v>
      </c>
      <c r="F17" s="59">
        <v>33.78</v>
      </c>
      <c r="G17" s="59">
        <f t="shared" si="0"/>
        <v>2.951120429825711</v>
      </c>
      <c r="H17" s="57">
        <v>844</v>
      </c>
      <c r="I17" s="59">
        <v>1168.33</v>
      </c>
      <c r="J17" s="57">
        <v>167</v>
      </c>
      <c r="K17" s="59">
        <v>1624.95</v>
      </c>
      <c r="L17" s="59">
        <f t="shared" si="1"/>
        <v>139.08313575787662</v>
      </c>
      <c r="M17" s="57">
        <v>9726</v>
      </c>
      <c r="N17" s="59">
        <v>36512.03</v>
      </c>
      <c r="O17" s="57">
        <v>3758</v>
      </c>
      <c r="P17" s="59">
        <v>12782.64</v>
      </c>
      <c r="Q17" s="59">
        <f t="shared" si="2"/>
        <v>35.009392794648775</v>
      </c>
    </row>
    <row r="18" spans="1:17" x14ac:dyDescent="0.25">
      <c r="A18" s="58"/>
      <c r="B18" s="58" t="s">
        <v>27</v>
      </c>
      <c r="C18" s="58">
        <f>SUM(C6:C17)</f>
        <v>21172</v>
      </c>
      <c r="D18" s="60">
        <f>SUM(D6:D17)</f>
        <v>40395.199999999997</v>
      </c>
      <c r="E18" s="58">
        <f>SUM(E6:E17)</f>
        <v>564</v>
      </c>
      <c r="F18" s="60">
        <f>SUM(F6:F17)</f>
        <v>8088.94</v>
      </c>
      <c r="G18" s="60">
        <f t="shared" si="0"/>
        <v>20.024507862320277</v>
      </c>
      <c r="H18" s="58">
        <f>SUM(H6:H17)</f>
        <v>22623</v>
      </c>
      <c r="I18" s="60">
        <f>SUM(I6:I17)</f>
        <v>40691.279999999999</v>
      </c>
      <c r="J18" s="58">
        <f>SUM(J6:J17)</f>
        <v>3072</v>
      </c>
      <c r="K18" s="60">
        <f>SUM(K6:K17)</f>
        <v>35643.599999999999</v>
      </c>
      <c r="L18" s="60">
        <f t="shared" si="1"/>
        <v>87.595180097554078</v>
      </c>
      <c r="M18" s="58">
        <f>SUM(M6:M17)</f>
        <v>341272</v>
      </c>
      <c r="N18" s="60">
        <f>SUM(N6:N17)</f>
        <v>1242634.2</v>
      </c>
      <c r="O18" s="58">
        <f>SUM(O6:O17)</f>
        <v>241210</v>
      </c>
      <c r="P18" s="60">
        <f>SUM(P6:P17)</f>
        <v>614687.42000000004</v>
      </c>
      <c r="Q18" s="60">
        <f t="shared" si="2"/>
        <v>49.466481769132066</v>
      </c>
    </row>
    <row r="19" spans="1:17" x14ac:dyDescent="0.25">
      <c r="A19" s="57">
        <v>13</v>
      </c>
      <c r="B19" s="57" t="s">
        <v>28</v>
      </c>
      <c r="C19" s="57">
        <v>782</v>
      </c>
      <c r="D19" s="59">
        <v>657.54</v>
      </c>
      <c r="E19" s="57">
        <v>0</v>
      </c>
      <c r="F19" s="59">
        <v>0</v>
      </c>
      <c r="G19" s="59">
        <f t="shared" si="0"/>
        <v>0</v>
      </c>
      <c r="H19" s="57">
        <v>798</v>
      </c>
      <c r="I19" s="59">
        <v>898.98</v>
      </c>
      <c r="J19" s="57">
        <v>12</v>
      </c>
      <c r="K19" s="59">
        <v>1557.23</v>
      </c>
      <c r="L19" s="59">
        <f t="shared" si="1"/>
        <v>173.22187367905849</v>
      </c>
      <c r="M19" s="57">
        <v>6205</v>
      </c>
      <c r="N19" s="59">
        <v>22935.79</v>
      </c>
      <c r="O19" s="57">
        <v>643</v>
      </c>
      <c r="P19" s="59">
        <v>3537.99</v>
      </c>
      <c r="Q19" s="59">
        <f t="shared" si="2"/>
        <v>15.425629551020478</v>
      </c>
    </row>
    <row r="20" spans="1:17" x14ac:dyDescent="0.25">
      <c r="A20" s="57">
        <v>14</v>
      </c>
      <c r="B20" s="57" t="s">
        <v>29</v>
      </c>
      <c r="C20" s="57">
        <v>26</v>
      </c>
      <c r="D20" s="59">
        <v>73.540000000000006</v>
      </c>
      <c r="E20" s="57">
        <v>0</v>
      </c>
      <c r="F20" s="59">
        <v>0</v>
      </c>
      <c r="G20" s="59">
        <f t="shared" si="0"/>
        <v>0</v>
      </c>
      <c r="H20" s="57">
        <v>51</v>
      </c>
      <c r="I20" s="59">
        <v>147.36000000000001</v>
      </c>
      <c r="J20" s="57">
        <v>8</v>
      </c>
      <c r="K20" s="59">
        <v>14.02</v>
      </c>
      <c r="L20" s="59">
        <f t="shared" si="1"/>
        <v>9.5141150922909858</v>
      </c>
      <c r="M20" s="57">
        <v>367</v>
      </c>
      <c r="N20" s="59">
        <v>1050.32</v>
      </c>
      <c r="O20" s="57">
        <v>68</v>
      </c>
      <c r="P20" s="59">
        <v>168.3</v>
      </c>
      <c r="Q20" s="59">
        <f t="shared" si="2"/>
        <v>16.023688018889484</v>
      </c>
    </row>
    <row r="21" spans="1:17" x14ac:dyDescent="0.25">
      <c r="A21" s="57">
        <v>15</v>
      </c>
      <c r="B21" s="57" t="s">
        <v>30</v>
      </c>
      <c r="C21" s="57">
        <v>11</v>
      </c>
      <c r="D21" s="59">
        <v>33.49</v>
      </c>
      <c r="E21" s="57">
        <v>0</v>
      </c>
      <c r="F21" s="59">
        <v>0</v>
      </c>
      <c r="G21" s="59">
        <f t="shared" si="0"/>
        <v>0</v>
      </c>
      <c r="H21" s="57">
        <v>23</v>
      </c>
      <c r="I21" s="59">
        <v>70.58</v>
      </c>
      <c r="J21" s="57">
        <v>0</v>
      </c>
      <c r="K21" s="59">
        <v>0</v>
      </c>
      <c r="L21" s="59">
        <f t="shared" si="1"/>
        <v>0</v>
      </c>
      <c r="M21" s="57">
        <v>156</v>
      </c>
      <c r="N21" s="59">
        <v>1020.7</v>
      </c>
      <c r="O21" s="57">
        <v>237</v>
      </c>
      <c r="P21" s="59">
        <v>866.31</v>
      </c>
      <c r="Q21" s="59">
        <f t="shared" si="2"/>
        <v>84.874106005682364</v>
      </c>
    </row>
    <row r="22" spans="1:17" x14ac:dyDescent="0.25">
      <c r="A22" s="57">
        <v>16</v>
      </c>
      <c r="B22" s="57" t="s">
        <v>31</v>
      </c>
      <c r="C22" s="57">
        <v>2216</v>
      </c>
      <c r="D22" s="59">
        <v>4426.01</v>
      </c>
      <c r="E22" s="57">
        <v>3</v>
      </c>
      <c r="F22" s="59">
        <v>103.48</v>
      </c>
      <c r="G22" s="59">
        <f t="shared" si="0"/>
        <v>2.3379974288354521</v>
      </c>
      <c r="H22" s="57">
        <v>2370</v>
      </c>
      <c r="I22" s="59">
        <v>2611.21</v>
      </c>
      <c r="J22" s="57">
        <v>33</v>
      </c>
      <c r="K22" s="59">
        <v>4638.72</v>
      </c>
      <c r="L22" s="59">
        <f t="shared" si="1"/>
        <v>177.64637849885685</v>
      </c>
      <c r="M22" s="57">
        <v>25599</v>
      </c>
      <c r="N22" s="59">
        <v>164055.34</v>
      </c>
      <c r="O22" s="57">
        <v>14204</v>
      </c>
      <c r="P22" s="59">
        <v>74398.91</v>
      </c>
      <c r="Q22" s="59">
        <f t="shared" si="2"/>
        <v>45.349886203033684</v>
      </c>
    </row>
    <row r="23" spans="1:17" x14ac:dyDescent="0.25">
      <c r="A23" s="57">
        <v>17</v>
      </c>
      <c r="B23" s="57" t="s">
        <v>32</v>
      </c>
      <c r="C23" s="57">
        <v>948</v>
      </c>
      <c r="D23" s="59">
        <v>1467.17</v>
      </c>
      <c r="E23" s="57">
        <v>0</v>
      </c>
      <c r="F23" s="59">
        <v>0</v>
      </c>
      <c r="G23" s="59">
        <f t="shared" si="0"/>
        <v>0</v>
      </c>
      <c r="H23" s="57">
        <v>883</v>
      </c>
      <c r="I23" s="59">
        <v>1221.77</v>
      </c>
      <c r="J23" s="57">
        <v>26</v>
      </c>
      <c r="K23" s="59">
        <v>2621.16</v>
      </c>
      <c r="L23" s="59">
        <f t="shared" si="1"/>
        <v>214.53792448660548</v>
      </c>
      <c r="M23" s="57">
        <v>11077</v>
      </c>
      <c r="N23" s="59">
        <v>75298.64</v>
      </c>
      <c r="O23" s="57">
        <v>6554</v>
      </c>
      <c r="P23" s="59">
        <v>33422.75</v>
      </c>
      <c r="Q23" s="59">
        <f t="shared" si="2"/>
        <v>44.386923854136015</v>
      </c>
    </row>
    <row r="24" spans="1:17" x14ac:dyDescent="0.25">
      <c r="A24" s="57">
        <v>18</v>
      </c>
      <c r="B24" s="57" t="s">
        <v>33</v>
      </c>
      <c r="C24" s="57">
        <v>439</v>
      </c>
      <c r="D24" s="59">
        <v>483.82</v>
      </c>
      <c r="E24" s="57">
        <v>6</v>
      </c>
      <c r="F24" s="59">
        <v>67.260000000000005</v>
      </c>
      <c r="G24" s="59">
        <f t="shared" si="0"/>
        <v>13.901864329709399</v>
      </c>
      <c r="H24" s="57">
        <v>433</v>
      </c>
      <c r="I24" s="59">
        <v>498.34</v>
      </c>
      <c r="J24" s="57">
        <v>80</v>
      </c>
      <c r="K24" s="59">
        <v>512.35</v>
      </c>
      <c r="L24" s="59">
        <f t="shared" si="1"/>
        <v>102.81133362764379</v>
      </c>
      <c r="M24" s="57">
        <v>5029</v>
      </c>
      <c r="N24" s="59">
        <v>11365.01</v>
      </c>
      <c r="O24" s="57">
        <v>1176</v>
      </c>
      <c r="P24" s="59">
        <v>2724.82</v>
      </c>
      <c r="Q24" s="59">
        <f t="shared" si="2"/>
        <v>23.975517839403572</v>
      </c>
    </row>
    <row r="25" spans="1:17" x14ac:dyDescent="0.25">
      <c r="A25" s="57">
        <v>19</v>
      </c>
      <c r="B25" s="57" t="s">
        <v>34</v>
      </c>
      <c r="C25" s="57">
        <v>33</v>
      </c>
      <c r="D25" s="59">
        <v>84.4</v>
      </c>
      <c r="E25" s="57">
        <v>0</v>
      </c>
      <c r="F25" s="59">
        <v>0</v>
      </c>
      <c r="G25" s="59">
        <f t="shared" si="0"/>
        <v>0</v>
      </c>
      <c r="H25" s="57">
        <v>57</v>
      </c>
      <c r="I25" s="59">
        <v>157.41</v>
      </c>
      <c r="J25" s="57">
        <v>0</v>
      </c>
      <c r="K25" s="59">
        <v>0</v>
      </c>
      <c r="L25" s="59">
        <f t="shared" si="1"/>
        <v>0</v>
      </c>
      <c r="M25" s="57">
        <v>457</v>
      </c>
      <c r="N25" s="59">
        <v>1329.24</v>
      </c>
      <c r="O25" s="57">
        <v>3</v>
      </c>
      <c r="P25" s="59">
        <v>16.39</v>
      </c>
      <c r="Q25" s="59">
        <f t="shared" si="2"/>
        <v>1.2330354187355179</v>
      </c>
    </row>
    <row r="26" spans="1:17" x14ac:dyDescent="0.25">
      <c r="A26" s="57">
        <v>20</v>
      </c>
      <c r="B26" s="57" t="s">
        <v>35</v>
      </c>
      <c r="C26" s="57">
        <v>99</v>
      </c>
      <c r="D26" s="59">
        <v>306.95</v>
      </c>
      <c r="E26" s="57">
        <v>0</v>
      </c>
      <c r="F26" s="59">
        <v>0</v>
      </c>
      <c r="G26" s="59">
        <f t="shared" si="0"/>
        <v>0</v>
      </c>
      <c r="H26" s="57">
        <v>133</v>
      </c>
      <c r="I26" s="59">
        <v>335.3</v>
      </c>
      <c r="J26" s="57">
        <v>0</v>
      </c>
      <c r="K26" s="59">
        <v>0</v>
      </c>
      <c r="L26" s="59">
        <f t="shared" si="1"/>
        <v>0</v>
      </c>
      <c r="M26" s="57">
        <v>2246</v>
      </c>
      <c r="N26" s="59">
        <v>7236.65</v>
      </c>
      <c r="O26" s="57">
        <v>484</v>
      </c>
      <c r="P26" s="59">
        <v>198.11</v>
      </c>
      <c r="Q26" s="59">
        <f t="shared" si="2"/>
        <v>2.7375926706418028</v>
      </c>
    </row>
    <row r="27" spans="1:17" x14ac:dyDescent="0.25">
      <c r="A27" s="57">
        <v>21</v>
      </c>
      <c r="B27" s="57" t="s">
        <v>36</v>
      </c>
      <c r="C27" s="57">
        <v>26</v>
      </c>
      <c r="D27" s="59">
        <v>78.849999999999994</v>
      </c>
      <c r="E27" s="57">
        <v>0</v>
      </c>
      <c r="F27" s="59">
        <v>0</v>
      </c>
      <c r="G27" s="59">
        <f t="shared" si="0"/>
        <v>0</v>
      </c>
      <c r="H27" s="57">
        <v>41</v>
      </c>
      <c r="I27" s="59">
        <v>138.69999999999999</v>
      </c>
      <c r="J27" s="57">
        <v>0</v>
      </c>
      <c r="K27" s="59">
        <v>0</v>
      </c>
      <c r="L27" s="59">
        <f t="shared" si="1"/>
        <v>0</v>
      </c>
      <c r="M27" s="57">
        <v>434</v>
      </c>
      <c r="N27" s="59">
        <v>1638.49</v>
      </c>
      <c r="O27" s="57">
        <v>18</v>
      </c>
      <c r="P27" s="59">
        <v>209.08</v>
      </c>
      <c r="Q27" s="59">
        <f t="shared" si="2"/>
        <v>12.760529511928667</v>
      </c>
    </row>
    <row r="28" spans="1:17" x14ac:dyDescent="0.25">
      <c r="A28" s="57">
        <v>22</v>
      </c>
      <c r="B28" s="57" t="s">
        <v>37</v>
      </c>
      <c r="C28" s="57">
        <v>33</v>
      </c>
      <c r="D28" s="59">
        <v>99.55</v>
      </c>
      <c r="E28" s="57">
        <v>0</v>
      </c>
      <c r="F28" s="59">
        <v>0</v>
      </c>
      <c r="G28" s="59">
        <f t="shared" si="0"/>
        <v>0</v>
      </c>
      <c r="H28" s="57">
        <v>70</v>
      </c>
      <c r="I28" s="59">
        <v>210.25</v>
      </c>
      <c r="J28" s="57">
        <v>0</v>
      </c>
      <c r="K28" s="59">
        <v>0</v>
      </c>
      <c r="L28" s="59">
        <f t="shared" si="1"/>
        <v>0</v>
      </c>
      <c r="M28" s="57">
        <v>444</v>
      </c>
      <c r="N28" s="59">
        <v>1303.07</v>
      </c>
      <c r="O28" s="57">
        <v>1981</v>
      </c>
      <c r="P28" s="59">
        <v>9425.94</v>
      </c>
      <c r="Q28" s="59">
        <f t="shared" si="2"/>
        <v>723.3640556531883</v>
      </c>
    </row>
    <row r="29" spans="1:17" x14ac:dyDescent="0.25">
      <c r="A29" s="57">
        <v>23</v>
      </c>
      <c r="B29" s="57" t="s">
        <v>38</v>
      </c>
      <c r="C29" s="57">
        <v>11</v>
      </c>
      <c r="D29" s="59">
        <v>33.49</v>
      </c>
      <c r="E29" s="57">
        <v>0</v>
      </c>
      <c r="F29" s="59">
        <v>0</v>
      </c>
      <c r="G29" s="59">
        <f t="shared" si="0"/>
        <v>0</v>
      </c>
      <c r="H29" s="57">
        <v>23</v>
      </c>
      <c r="I29" s="59">
        <v>70.58</v>
      </c>
      <c r="J29" s="57">
        <v>0</v>
      </c>
      <c r="K29" s="59">
        <v>0</v>
      </c>
      <c r="L29" s="59">
        <f t="shared" si="1"/>
        <v>0</v>
      </c>
      <c r="M29" s="57">
        <v>171</v>
      </c>
      <c r="N29" s="59">
        <v>449.08</v>
      </c>
      <c r="O29" s="57">
        <v>0</v>
      </c>
      <c r="P29" s="59">
        <v>0</v>
      </c>
      <c r="Q29" s="59">
        <f t="shared" si="2"/>
        <v>0</v>
      </c>
    </row>
    <row r="30" spans="1:17" x14ac:dyDescent="0.25">
      <c r="A30" s="57">
        <v>24</v>
      </c>
      <c r="B30" s="57" t="s">
        <v>39</v>
      </c>
      <c r="C30" s="57">
        <v>0</v>
      </c>
      <c r="D30" s="59">
        <v>0</v>
      </c>
      <c r="E30" s="57">
        <v>0</v>
      </c>
      <c r="F30" s="59">
        <v>0</v>
      </c>
      <c r="G30" s="59" t="e">
        <f t="shared" si="0"/>
        <v>#DIV/0!</v>
      </c>
      <c r="H30" s="57">
        <v>0</v>
      </c>
      <c r="I30" s="59">
        <v>0</v>
      </c>
      <c r="J30" s="57">
        <v>0</v>
      </c>
      <c r="K30" s="59">
        <v>0</v>
      </c>
      <c r="L30" s="59" t="e">
        <f t="shared" si="1"/>
        <v>#DIV/0!</v>
      </c>
      <c r="M30" s="57">
        <v>20</v>
      </c>
      <c r="N30" s="59">
        <v>20.38</v>
      </c>
      <c r="O30" s="57">
        <v>260</v>
      </c>
      <c r="P30" s="59">
        <v>504.14</v>
      </c>
      <c r="Q30" s="59">
        <f t="shared" si="2"/>
        <v>2473.6997055937195</v>
      </c>
    </row>
    <row r="31" spans="1:17" x14ac:dyDescent="0.25">
      <c r="A31" s="57">
        <v>25</v>
      </c>
      <c r="B31" s="57" t="s">
        <v>40</v>
      </c>
      <c r="C31" s="57">
        <v>339</v>
      </c>
      <c r="D31" s="59">
        <v>160.36000000000001</v>
      </c>
      <c r="E31" s="57">
        <v>0</v>
      </c>
      <c r="F31" s="59">
        <v>0</v>
      </c>
      <c r="G31" s="59">
        <f t="shared" si="0"/>
        <v>0</v>
      </c>
      <c r="H31" s="57">
        <v>368</v>
      </c>
      <c r="I31" s="59">
        <v>221.97</v>
      </c>
      <c r="J31" s="57">
        <v>0</v>
      </c>
      <c r="K31" s="59">
        <v>0</v>
      </c>
      <c r="L31" s="59">
        <f t="shared" si="1"/>
        <v>0</v>
      </c>
      <c r="M31" s="57">
        <v>2474</v>
      </c>
      <c r="N31" s="59">
        <v>4066.52</v>
      </c>
      <c r="O31" s="57">
        <v>696</v>
      </c>
      <c r="P31" s="59">
        <v>420.17</v>
      </c>
      <c r="Q31" s="59">
        <f t="shared" si="2"/>
        <v>10.332421825049428</v>
      </c>
    </row>
    <row r="32" spans="1:17" x14ac:dyDescent="0.25">
      <c r="A32" s="58"/>
      <c r="B32" s="58" t="s">
        <v>41</v>
      </c>
      <c r="C32" s="58">
        <f>SUM(C19:C31)</f>
        <v>4963</v>
      </c>
      <c r="D32" s="60">
        <f>SUM(D19:D31)</f>
        <v>7905.1699999999992</v>
      </c>
      <c r="E32" s="58">
        <f>SUM(E19:E31)</f>
        <v>9</v>
      </c>
      <c r="F32" s="60">
        <f>SUM(F19:F31)</f>
        <v>170.74</v>
      </c>
      <c r="G32" s="60">
        <f t="shared" si="0"/>
        <v>2.1598523497913398</v>
      </c>
      <c r="H32" s="58">
        <f>SUM(H19:H31)</f>
        <v>5250</v>
      </c>
      <c r="I32" s="60">
        <f>SUM(I19:I31)</f>
        <v>6582.45</v>
      </c>
      <c r="J32" s="58">
        <f>SUM(J19:J31)</f>
        <v>159</v>
      </c>
      <c r="K32" s="60">
        <f>SUM(K19:K31)</f>
        <v>9343.4800000000014</v>
      </c>
      <c r="L32" s="60">
        <f t="shared" si="1"/>
        <v>141.94532430933774</v>
      </c>
      <c r="M32" s="58">
        <f>SUM(M19:M31)</f>
        <v>54679</v>
      </c>
      <c r="N32" s="60">
        <f>SUM(N19:N31)</f>
        <v>291769.23000000004</v>
      </c>
      <c r="O32" s="58">
        <f>SUM(O19:O31)</f>
        <v>26324</v>
      </c>
      <c r="P32" s="60">
        <f>SUM(P19:P31)</f>
        <v>125892.91000000002</v>
      </c>
      <c r="Q32" s="60">
        <f t="shared" si="2"/>
        <v>43.148110580406303</v>
      </c>
    </row>
    <row r="33" spans="1:17" x14ac:dyDescent="0.25">
      <c r="A33" s="58"/>
      <c r="B33" s="58" t="s">
        <v>42</v>
      </c>
      <c r="C33" s="58">
        <f>SUM(C18,C32)</f>
        <v>26135</v>
      </c>
      <c r="D33" s="60">
        <f>SUM(D18,D32)</f>
        <v>48300.369999999995</v>
      </c>
      <c r="E33" s="58">
        <f>SUM(E18,E32)</f>
        <v>573</v>
      </c>
      <c r="F33" s="60">
        <f>SUM(F18,F32)</f>
        <v>8259.68</v>
      </c>
      <c r="G33" s="60">
        <f t="shared" si="0"/>
        <v>17.100655750670235</v>
      </c>
      <c r="H33" s="58">
        <f>SUM(H18,H32)</f>
        <v>27873</v>
      </c>
      <c r="I33" s="60">
        <f>SUM(I18,I32)</f>
        <v>47273.729999999996</v>
      </c>
      <c r="J33" s="58">
        <f>SUM(J18,J32)</f>
        <v>3231</v>
      </c>
      <c r="K33" s="60">
        <f>SUM(K18,K32)</f>
        <v>44987.08</v>
      </c>
      <c r="L33" s="60">
        <f t="shared" si="1"/>
        <v>95.162958370325342</v>
      </c>
      <c r="M33" s="58">
        <f>SUM(M18,M32)</f>
        <v>395951</v>
      </c>
      <c r="N33" s="60">
        <f>SUM(N18,N32)</f>
        <v>1534403.43</v>
      </c>
      <c r="O33" s="58">
        <f>SUM(O18,O32)</f>
        <v>267534</v>
      </c>
      <c r="P33" s="60">
        <f>SUM(P18,P32)</f>
        <v>740580.33000000007</v>
      </c>
      <c r="Q33" s="60">
        <f t="shared" si="2"/>
        <v>48.265033531631261</v>
      </c>
    </row>
    <row r="34" spans="1:17" x14ac:dyDescent="0.25">
      <c r="A34" s="57">
        <v>26</v>
      </c>
      <c r="B34" s="57" t="s">
        <v>43</v>
      </c>
      <c r="C34" s="57">
        <v>4328</v>
      </c>
      <c r="D34" s="59">
        <v>8031.45</v>
      </c>
      <c r="E34" s="57">
        <v>0</v>
      </c>
      <c r="F34" s="59">
        <v>0</v>
      </c>
      <c r="G34" s="59">
        <f t="shared" si="0"/>
        <v>0</v>
      </c>
      <c r="H34" s="57">
        <v>4473</v>
      </c>
      <c r="I34" s="59">
        <v>7626.88</v>
      </c>
      <c r="J34" s="57">
        <v>0</v>
      </c>
      <c r="K34" s="59">
        <v>0</v>
      </c>
      <c r="L34" s="59">
        <f t="shared" si="1"/>
        <v>0</v>
      </c>
      <c r="M34" s="57">
        <v>91294</v>
      </c>
      <c r="N34" s="59">
        <v>304670.03000000003</v>
      </c>
      <c r="O34" s="57">
        <v>291608</v>
      </c>
      <c r="P34" s="59">
        <v>293164.71000000002</v>
      </c>
      <c r="Q34" s="59">
        <f t="shared" si="2"/>
        <v>96.223678449764165</v>
      </c>
    </row>
    <row r="35" spans="1:17" x14ac:dyDescent="0.25">
      <c r="A35" s="58"/>
      <c r="B35" s="58" t="s">
        <v>44</v>
      </c>
      <c r="C35" s="58">
        <f>SUM(C34:C34)</f>
        <v>4328</v>
      </c>
      <c r="D35" s="60">
        <f>SUM(D34:D34)</f>
        <v>8031.45</v>
      </c>
      <c r="E35" s="58">
        <f>SUM(E34:E34)</f>
        <v>0</v>
      </c>
      <c r="F35" s="60">
        <f>SUM(F34:F34)</f>
        <v>0</v>
      </c>
      <c r="G35" s="60">
        <f t="shared" si="0"/>
        <v>0</v>
      </c>
      <c r="H35" s="58">
        <f>SUM(H34:H34)</f>
        <v>4473</v>
      </c>
      <c r="I35" s="60">
        <f>SUM(I34:I34)</f>
        <v>7626.88</v>
      </c>
      <c r="J35" s="58">
        <f>SUM(J34:J34)</f>
        <v>0</v>
      </c>
      <c r="K35" s="60">
        <f>SUM(K34:K34)</f>
        <v>0</v>
      </c>
      <c r="L35" s="60">
        <f t="shared" si="1"/>
        <v>0</v>
      </c>
      <c r="M35" s="58">
        <f>SUM(M34:M34)</f>
        <v>91294</v>
      </c>
      <c r="N35" s="60">
        <f>SUM(N34:N34)</f>
        <v>304670.03000000003</v>
      </c>
      <c r="O35" s="58">
        <f>SUM(O34:O34)</f>
        <v>291608</v>
      </c>
      <c r="P35" s="60">
        <f>SUM(P34:P34)</f>
        <v>293164.71000000002</v>
      </c>
      <c r="Q35" s="60">
        <f t="shared" si="2"/>
        <v>96.223678449764165</v>
      </c>
    </row>
    <row r="36" spans="1:17" x14ac:dyDescent="0.25">
      <c r="A36" s="57">
        <v>27</v>
      </c>
      <c r="B36" s="57" t="s">
        <v>45</v>
      </c>
      <c r="C36" s="57">
        <v>529</v>
      </c>
      <c r="D36" s="59">
        <v>3036.29</v>
      </c>
      <c r="E36" s="57">
        <v>872</v>
      </c>
      <c r="F36" s="59">
        <v>3685.72</v>
      </c>
      <c r="G36" s="59">
        <f t="shared" si="0"/>
        <v>121.38893188727032</v>
      </c>
      <c r="H36" s="57">
        <v>346</v>
      </c>
      <c r="I36" s="59">
        <v>987.68</v>
      </c>
      <c r="J36" s="57">
        <v>0</v>
      </c>
      <c r="K36" s="59">
        <v>0</v>
      </c>
      <c r="L36" s="59">
        <f t="shared" si="1"/>
        <v>0</v>
      </c>
      <c r="M36" s="57">
        <v>6844</v>
      </c>
      <c r="N36" s="59">
        <v>36788.39</v>
      </c>
      <c r="O36" s="57">
        <v>1363</v>
      </c>
      <c r="P36" s="59">
        <v>5656.87</v>
      </c>
      <c r="Q36" s="59">
        <f t="shared" si="2"/>
        <v>15.376780554952255</v>
      </c>
    </row>
    <row r="37" spans="1:17" x14ac:dyDescent="0.25">
      <c r="A37" s="57">
        <v>28</v>
      </c>
      <c r="B37" s="57" t="s">
        <v>46</v>
      </c>
      <c r="C37" s="57">
        <v>1247</v>
      </c>
      <c r="D37" s="59">
        <v>7650.09</v>
      </c>
      <c r="E37" s="57">
        <v>93</v>
      </c>
      <c r="F37" s="59">
        <v>175.36</v>
      </c>
      <c r="G37" s="59">
        <f t="shared" si="0"/>
        <v>2.292260613927418</v>
      </c>
      <c r="H37" s="57">
        <v>1381</v>
      </c>
      <c r="I37" s="59">
        <v>4590.71</v>
      </c>
      <c r="J37" s="57">
        <v>8</v>
      </c>
      <c r="K37" s="59">
        <v>41.54</v>
      </c>
      <c r="L37" s="59">
        <f t="shared" si="1"/>
        <v>0.90487092410542147</v>
      </c>
      <c r="M37" s="57">
        <v>80058</v>
      </c>
      <c r="N37" s="59">
        <v>345237.46</v>
      </c>
      <c r="O37" s="57">
        <v>99005</v>
      </c>
      <c r="P37" s="59">
        <v>205858.14</v>
      </c>
      <c r="Q37" s="59">
        <f t="shared" si="2"/>
        <v>59.627984749974694</v>
      </c>
    </row>
    <row r="38" spans="1:17" x14ac:dyDescent="0.25">
      <c r="A38" s="57">
        <v>29</v>
      </c>
      <c r="B38" s="57" t="s">
        <v>47</v>
      </c>
      <c r="C38" s="57">
        <v>374</v>
      </c>
      <c r="D38" s="59">
        <v>1128</v>
      </c>
      <c r="E38" s="57">
        <v>0</v>
      </c>
      <c r="F38" s="59">
        <v>0</v>
      </c>
      <c r="G38" s="59">
        <f t="shared" ref="G38:G69" si="3">(F38/D38)*100</f>
        <v>0</v>
      </c>
      <c r="H38" s="57">
        <v>784</v>
      </c>
      <c r="I38" s="59">
        <v>2374.3200000000002</v>
      </c>
      <c r="J38" s="57">
        <v>0</v>
      </c>
      <c r="K38" s="59">
        <v>0</v>
      </c>
      <c r="L38" s="59">
        <f t="shared" ref="L38:L69" si="4">(K38/I38)*100</f>
        <v>0</v>
      </c>
      <c r="M38" s="57">
        <v>4684</v>
      </c>
      <c r="N38" s="59">
        <v>30144.799999999999</v>
      </c>
      <c r="O38" s="57">
        <v>6178</v>
      </c>
      <c r="P38" s="59">
        <v>22334</v>
      </c>
      <c r="Q38" s="59">
        <f t="shared" ref="Q38:Q69" si="5">(P38/N38)*100</f>
        <v>74.089063453729992</v>
      </c>
    </row>
    <row r="39" spans="1:17" x14ac:dyDescent="0.25">
      <c r="A39" s="57">
        <v>30</v>
      </c>
      <c r="B39" s="57" t="s">
        <v>48</v>
      </c>
      <c r="C39" s="57">
        <v>4826</v>
      </c>
      <c r="D39" s="59">
        <v>7858.73</v>
      </c>
      <c r="E39" s="57">
        <v>104</v>
      </c>
      <c r="F39" s="59">
        <v>509.45</v>
      </c>
      <c r="G39" s="59">
        <f t="shared" si="3"/>
        <v>6.4825996057887219</v>
      </c>
      <c r="H39" s="57">
        <v>4421</v>
      </c>
      <c r="I39" s="59">
        <v>7156.77</v>
      </c>
      <c r="J39" s="57">
        <v>500</v>
      </c>
      <c r="K39" s="59">
        <v>1803.73</v>
      </c>
      <c r="L39" s="59">
        <f t="shared" si="4"/>
        <v>25.203129344662468</v>
      </c>
      <c r="M39" s="57">
        <v>73941</v>
      </c>
      <c r="N39" s="59">
        <v>194729.44</v>
      </c>
      <c r="O39" s="57">
        <v>52343</v>
      </c>
      <c r="P39" s="59">
        <v>109557.67</v>
      </c>
      <c r="Q39" s="59">
        <f t="shared" si="5"/>
        <v>56.261482598625044</v>
      </c>
    </row>
    <row r="40" spans="1:17" x14ac:dyDescent="0.25">
      <c r="A40" s="58"/>
      <c r="B40" s="58" t="s">
        <v>49</v>
      </c>
      <c r="C40" s="58">
        <f>SUM(C36:C39)</f>
        <v>6976</v>
      </c>
      <c r="D40" s="60">
        <f>SUM(D36:D39)</f>
        <v>19673.11</v>
      </c>
      <c r="E40" s="58">
        <f>SUM(E36:E39)</f>
        <v>1069</v>
      </c>
      <c r="F40" s="60">
        <f>SUM(F36:F39)</f>
        <v>4370.53</v>
      </c>
      <c r="G40" s="60">
        <f t="shared" si="3"/>
        <v>22.215755414370172</v>
      </c>
      <c r="H40" s="58">
        <f>SUM(H36:H39)</f>
        <v>6932</v>
      </c>
      <c r="I40" s="60">
        <f>SUM(I36:I39)</f>
        <v>15109.480000000001</v>
      </c>
      <c r="J40" s="58">
        <f>SUM(J36:J39)</f>
        <v>508</v>
      </c>
      <c r="K40" s="60">
        <f>SUM(K36:K39)</f>
        <v>1845.27</v>
      </c>
      <c r="L40" s="60">
        <f t="shared" si="4"/>
        <v>12.212663837537757</v>
      </c>
      <c r="M40" s="58">
        <f>SUM(M36:M39)</f>
        <v>165527</v>
      </c>
      <c r="N40" s="60">
        <f>SUM(N36:N39)</f>
        <v>606900.09000000008</v>
      </c>
      <c r="O40" s="58">
        <f>SUM(O36:O39)</f>
        <v>158889</v>
      </c>
      <c r="P40" s="60">
        <f>SUM(P36:P39)</f>
        <v>343406.68</v>
      </c>
      <c r="Q40" s="60">
        <f t="shared" si="5"/>
        <v>56.583725337724033</v>
      </c>
    </row>
    <row r="41" spans="1:17" x14ac:dyDescent="0.25">
      <c r="A41" s="57">
        <v>31</v>
      </c>
      <c r="B41" s="57" t="s">
        <v>50</v>
      </c>
      <c r="C41" s="57">
        <v>0</v>
      </c>
      <c r="D41" s="59">
        <v>0</v>
      </c>
      <c r="E41" s="57">
        <v>0</v>
      </c>
      <c r="F41" s="59">
        <v>0</v>
      </c>
      <c r="G41" s="59" t="e">
        <f t="shared" si="3"/>
        <v>#DIV/0!</v>
      </c>
      <c r="H41" s="57">
        <v>0</v>
      </c>
      <c r="I41" s="59">
        <v>0</v>
      </c>
      <c r="J41" s="57">
        <v>0</v>
      </c>
      <c r="K41" s="59">
        <v>0</v>
      </c>
      <c r="L41" s="59" t="e">
        <f t="shared" si="4"/>
        <v>#DIV/0!</v>
      </c>
      <c r="M41" s="57">
        <v>145</v>
      </c>
      <c r="N41" s="59">
        <v>222.06</v>
      </c>
      <c r="O41" s="57">
        <v>0</v>
      </c>
      <c r="P41" s="59">
        <v>0</v>
      </c>
      <c r="Q41" s="59">
        <f t="shared" si="5"/>
        <v>0</v>
      </c>
    </row>
    <row r="42" spans="1:17" x14ac:dyDescent="0.25">
      <c r="A42" s="57">
        <v>32</v>
      </c>
      <c r="B42" s="57" t="s">
        <v>51</v>
      </c>
      <c r="C42" s="57">
        <v>0</v>
      </c>
      <c r="D42" s="59">
        <v>0</v>
      </c>
      <c r="E42" s="57">
        <v>0</v>
      </c>
      <c r="F42" s="59">
        <v>0</v>
      </c>
      <c r="G42" s="59" t="e">
        <f t="shared" si="3"/>
        <v>#DIV/0!</v>
      </c>
      <c r="H42" s="57">
        <v>0</v>
      </c>
      <c r="I42" s="59">
        <v>0</v>
      </c>
      <c r="J42" s="57">
        <v>0</v>
      </c>
      <c r="K42" s="59">
        <v>0</v>
      </c>
      <c r="L42" s="59" t="e">
        <f t="shared" si="4"/>
        <v>#DIV/0!</v>
      </c>
      <c r="M42" s="57">
        <v>0</v>
      </c>
      <c r="N42" s="59">
        <v>0</v>
      </c>
      <c r="O42" s="57">
        <v>0</v>
      </c>
      <c r="P42" s="59">
        <v>0</v>
      </c>
      <c r="Q42" s="59" t="e">
        <f t="shared" si="5"/>
        <v>#DIV/0!</v>
      </c>
    </row>
    <row r="43" spans="1:17" x14ac:dyDescent="0.25">
      <c r="A43" s="57">
        <v>33</v>
      </c>
      <c r="B43" s="57" t="s">
        <v>52</v>
      </c>
      <c r="C43" s="57">
        <v>9</v>
      </c>
      <c r="D43" s="59">
        <v>30.18</v>
      </c>
      <c r="E43" s="57">
        <v>0</v>
      </c>
      <c r="F43" s="59">
        <v>0</v>
      </c>
      <c r="G43" s="59">
        <f t="shared" si="3"/>
        <v>0</v>
      </c>
      <c r="H43" s="57">
        <v>14</v>
      </c>
      <c r="I43" s="59">
        <v>24.24</v>
      </c>
      <c r="J43" s="57">
        <v>0</v>
      </c>
      <c r="K43" s="59">
        <v>0</v>
      </c>
      <c r="L43" s="59">
        <f t="shared" si="4"/>
        <v>0</v>
      </c>
      <c r="M43" s="57">
        <v>75</v>
      </c>
      <c r="N43" s="59">
        <v>74.94</v>
      </c>
      <c r="O43" s="57">
        <v>0</v>
      </c>
      <c r="P43" s="59">
        <v>0</v>
      </c>
      <c r="Q43" s="59">
        <f t="shared" si="5"/>
        <v>0</v>
      </c>
    </row>
    <row r="44" spans="1:17" x14ac:dyDescent="0.25">
      <c r="A44" s="57">
        <v>34</v>
      </c>
      <c r="B44" s="57" t="s">
        <v>53</v>
      </c>
      <c r="C44" s="57">
        <v>28</v>
      </c>
      <c r="D44" s="59">
        <v>179.75</v>
      </c>
      <c r="E44" s="57">
        <v>0</v>
      </c>
      <c r="F44" s="59">
        <v>0</v>
      </c>
      <c r="G44" s="59">
        <f t="shared" si="3"/>
        <v>0</v>
      </c>
      <c r="H44" s="57">
        <v>32</v>
      </c>
      <c r="I44" s="59">
        <v>83.15</v>
      </c>
      <c r="J44" s="57">
        <v>71</v>
      </c>
      <c r="K44" s="59">
        <v>174.09</v>
      </c>
      <c r="L44" s="59">
        <f t="shared" si="4"/>
        <v>209.36861094407698</v>
      </c>
      <c r="M44" s="57">
        <v>297</v>
      </c>
      <c r="N44" s="59">
        <v>656.51</v>
      </c>
      <c r="O44" s="57">
        <v>71</v>
      </c>
      <c r="P44" s="59">
        <v>174.09</v>
      </c>
      <c r="Q44" s="59">
        <f t="shared" si="5"/>
        <v>26.517494021416276</v>
      </c>
    </row>
    <row r="45" spans="1:17" x14ac:dyDescent="0.25">
      <c r="A45" s="57">
        <v>35</v>
      </c>
      <c r="B45" s="57" t="s">
        <v>54</v>
      </c>
      <c r="C45" s="57">
        <v>0</v>
      </c>
      <c r="D45" s="59">
        <v>0</v>
      </c>
      <c r="E45" s="57">
        <v>0</v>
      </c>
      <c r="F45" s="59">
        <v>0</v>
      </c>
      <c r="G45" s="59" t="e">
        <f t="shared" si="3"/>
        <v>#DIV/0!</v>
      </c>
      <c r="H45" s="57">
        <v>0</v>
      </c>
      <c r="I45" s="59">
        <v>0</v>
      </c>
      <c r="J45" s="57">
        <v>0</v>
      </c>
      <c r="K45" s="59">
        <v>0</v>
      </c>
      <c r="L45" s="59" t="e">
        <f t="shared" si="4"/>
        <v>#DIV/0!</v>
      </c>
      <c r="M45" s="57">
        <v>10</v>
      </c>
      <c r="N45" s="59">
        <v>20.38</v>
      </c>
      <c r="O45" s="57">
        <v>0</v>
      </c>
      <c r="P45" s="59">
        <v>0</v>
      </c>
      <c r="Q45" s="59">
        <f t="shared" si="5"/>
        <v>0</v>
      </c>
    </row>
    <row r="46" spans="1:17" x14ac:dyDescent="0.25">
      <c r="A46" s="58"/>
      <c r="B46" s="58" t="s">
        <v>55</v>
      </c>
      <c r="C46" s="58">
        <f>SUM(C41:C45)</f>
        <v>37</v>
      </c>
      <c r="D46" s="60">
        <f>SUM(D41:D45)</f>
        <v>209.93</v>
      </c>
      <c r="E46" s="58">
        <f>SUM(E41:E45)</f>
        <v>0</v>
      </c>
      <c r="F46" s="60">
        <f>SUM(F41:F45)</f>
        <v>0</v>
      </c>
      <c r="G46" s="60">
        <f t="shared" si="3"/>
        <v>0</v>
      </c>
      <c r="H46" s="58">
        <f>SUM(H41:H45)</f>
        <v>46</v>
      </c>
      <c r="I46" s="60">
        <f>SUM(I41:I45)</f>
        <v>107.39</v>
      </c>
      <c r="J46" s="58">
        <f>SUM(J41:J45)</f>
        <v>71</v>
      </c>
      <c r="K46" s="60">
        <f>SUM(K41:K45)</f>
        <v>174.09</v>
      </c>
      <c r="L46" s="60">
        <f t="shared" si="4"/>
        <v>162.11006611416335</v>
      </c>
      <c r="M46" s="58">
        <f>SUM(M41:M45)</f>
        <v>527</v>
      </c>
      <c r="N46" s="60">
        <f>SUM(N41:N45)</f>
        <v>973.89</v>
      </c>
      <c r="O46" s="58">
        <f>SUM(O41:O45)</f>
        <v>71</v>
      </c>
      <c r="P46" s="60">
        <f>SUM(P41:P45)</f>
        <v>174.09</v>
      </c>
      <c r="Q46" s="60">
        <f t="shared" si="5"/>
        <v>17.875735452669193</v>
      </c>
    </row>
    <row r="47" spans="1:17" x14ac:dyDescent="0.25">
      <c r="A47" s="57">
        <v>36</v>
      </c>
      <c r="B47" s="57" t="s">
        <v>56</v>
      </c>
      <c r="C47" s="57">
        <v>80</v>
      </c>
      <c r="D47" s="59">
        <v>291.74</v>
      </c>
      <c r="E47" s="57">
        <v>0</v>
      </c>
      <c r="F47" s="59">
        <v>0</v>
      </c>
      <c r="G47" s="59">
        <f t="shared" si="3"/>
        <v>0</v>
      </c>
      <c r="H47" s="57">
        <v>95</v>
      </c>
      <c r="I47" s="59">
        <v>389.98</v>
      </c>
      <c r="J47" s="57">
        <v>16</v>
      </c>
      <c r="K47" s="59">
        <v>258.06</v>
      </c>
      <c r="L47" s="59">
        <f t="shared" si="4"/>
        <v>66.172624237140369</v>
      </c>
      <c r="M47" s="57">
        <v>2353</v>
      </c>
      <c r="N47" s="59">
        <v>8529.16</v>
      </c>
      <c r="O47" s="57">
        <v>1212</v>
      </c>
      <c r="P47" s="59">
        <v>5480.15</v>
      </c>
      <c r="Q47" s="59">
        <f t="shared" si="5"/>
        <v>64.251931022515691</v>
      </c>
    </row>
    <row r="48" spans="1:17" x14ac:dyDescent="0.25">
      <c r="A48" s="57">
        <v>37</v>
      </c>
      <c r="B48" s="57" t="s">
        <v>57</v>
      </c>
      <c r="C48" s="57">
        <v>11</v>
      </c>
      <c r="D48" s="59">
        <v>33.06</v>
      </c>
      <c r="E48" s="57">
        <v>0</v>
      </c>
      <c r="F48" s="59">
        <v>0</v>
      </c>
      <c r="G48" s="59">
        <f t="shared" si="3"/>
        <v>0</v>
      </c>
      <c r="H48" s="57">
        <v>23</v>
      </c>
      <c r="I48" s="59">
        <v>69.67</v>
      </c>
      <c r="J48" s="57">
        <v>0</v>
      </c>
      <c r="K48" s="59">
        <v>0</v>
      </c>
      <c r="L48" s="59">
        <f t="shared" si="4"/>
        <v>0</v>
      </c>
      <c r="M48" s="57">
        <v>136</v>
      </c>
      <c r="N48" s="59">
        <v>426.51</v>
      </c>
      <c r="O48" s="57">
        <v>0</v>
      </c>
      <c r="P48" s="59">
        <v>0</v>
      </c>
      <c r="Q48" s="59">
        <f t="shared" si="5"/>
        <v>0</v>
      </c>
    </row>
    <row r="49" spans="1:17" x14ac:dyDescent="0.25">
      <c r="A49" s="57">
        <v>38</v>
      </c>
      <c r="B49" s="57" t="s">
        <v>58</v>
      </c>
      <c r="C49" s="57">
        <v>0</v>
      </c>
      <c r="D49" s="59">
        <v>0</v>
      </c>
      <c r="E49" s="57">
        <v>0</v>
      </c>
      <c r="F49" s="59">
        <v>0</v>
      </c>
      <c r="G49" s="59" t="e">
        <f t="shared" si="3"/>
        <v>#DIV/0!</v>
      </c>
      <c r="H49" s="57">
        <v>0</v>
      </c>
      <c r="I49" s="59">
        <v>0</v>
      </c>
      <c r="J49" s="57">
        <v>0</v>
      </c>
      <c r="K49" s="59">
        <v>0</v>
      </c>
      <c r="L49" s="59" t="e">
        <f t="shared" si="4"/>
        <v>#DIV/0!</v>
      </c>
      <c r="M49" s="57">
        <v>1622</v>
      </c>
      <c r="N49" s="59">
        <v>2147.85</v>
      </c>
      <c r="O49" s="57">
        <v>3160</v>
      </c>
      <c r="P49" s="59">
        <v>2046.92</v>
      </c>
      <c r="Q49" s="59">
        <f t="shared" si="5"/>
        <v>95.300882277626471</v>
      </c>
    </row>
    <row r="50" spans="1:17" x14ac:dyDescent="0.25">
      <c r="A50" s="57">
        <v>39</v>
      </c>
      <c r="B50" s="57" t="s">
        <v>59</v>
      </c>
      <c r="C50" s="57">
        <v>11</v>
      </c>
      <c r="D50" s="59">
        <v>33.28</v>
      </c>
      <c r="E50" s="57">
        <v>0</v>
      </c>
      <c r="F50" s="59">
        <v>0</v>
      </c>
      <c r="G50" s="59">
        <f t="shared" si="3"/>
        <v>0</v>
      </c>
      <c r="H50" s="57">
        <v>23</v>
      </c>
      <c r="I50" s="59">
        <v>35.21</v>
      </c>
      <c r="J50" s="57">
        <v>0</v>
      </c>
      <c r="K50" s="59">
        <v>0</v>
      </c>
      <c r="L50" s="59">
        <f t="shared" si="4"/>
        <v>0</v>
      </c>
      <c r="M50" s="57">
        <v>2129</v>
      </c>
      <c r="N50" s="59">
        <v>1932.41</v>
      </c>
      <c r="O50" s="57">
        <v>1126</v>
      </c>
      <c r="P50" s="59">
        <v>599.53</v>
      </c>
      <c r="Q50" s="59">
        <f t="shared" si="5"/>
        <v>31.024989520857371</v>
      </c>
    </row>
    <row r="51" spans="1:17" x14ac:dyDescent="0.25">
      <c r="A51" s="58"/>
      <c r="B51" s="58" t="s">
        <v>60</v>
      </c>
      <c r="C51" s="58">
        <f>SUM(C47:C50)</f>
        <v>102</v>
      </c>
      <c r="D51" s="60">
        <f>SUM(D47:D50)</f>
        <v>358.08000000000004</v>
      </c>
      <c r="E51" s="58">
        <f>SUM(E47:E50)</f>
        <v>0</v>
      </c>
      <c r="F51" s="60">
        <f>SUM(F47:F50)</f>
        <v>0</v>
      </c>
      <c r="G51" s="60">
        <f t="shared" si="3"/>
        <v>0</v>
      </c>
      <c r="H51" s="58">
        <f>SUM(H47:H50)</f>
        <v>141</v>
      </c>
      <c r="I51" s="60">
        <f>SUM(I47:I50)</f>
        <v>494.86</v>
      </c>
      <c r="J51" s="58">
        <f>SUM(J47:J50)</f>
        <v>16</v>
      </c>
      <c r="K51" s="60">
        <f>SUM(K47:K50)</f>
        <v>258.06</v>
      </c>
      <c r="L51" s="60">
        <f t="shared" si="4"/>
        <v>52.148082285899044</v>
      </c>
      <c r="M51" s="58">
        <f>SUM(M47:M50)</f>
        <v>6240</v>
      </c>
      <c r="N51" s="60">
        <f>SUM(N47:N50)</f>
        <v>13035.93</v>
      </c>
      <c r="O51" s="58">
        <f>SUM(O47:O50)</f>
        <v>5498</v>
      </c>
      <c r="P51" s="60">
        <f>SUM(P47:P50)</f>
        <v>8126.5999999999995</v>
      </c>
      <c r="Q51" s="60">
        <f t="shared" si="5"/>
        <v>62.34000949682914</v>
      </c>
    </row>
    <row r="52" spans="1:17" x14ac:dyDescent="0.25">
      <c r="A52" s="57">
        <v>40</v>
      </c>
      <c r="B52" s="57" t="s">
        <v>61</v>
      </c>
      <c r="C52" s="57">
        <v>0</v>
      </c>
      <c r="D52" s="59">
        <v>0</v>
      </c>
      <c r="E52" s="57">
        <v>0</v>
      </c>
      <c r="F52" s="59">
        <v>0</v>
      </c>
      <c r="G52" s="59" t="e">
        <f t="shared" si="3"/>
        <v>#DIV/0!</v>
      </c>
      <c r="H52" s="57">
        <v>0</v>
      </c>
      <c r="I52" s="59">
        <v>0</v>
      </c>
      <c r="J52" s="57">
        <v>0</v>
      </c>
      <c r="K52" s="59">
        <v>0</v>
      </c>
      <c r="L52" s="59" t="e">
        <f t="shared" si="4"/>
        <v>#DIV/0!</v>
      </c>
      <c r="M52" s="57">
        <v>0</v>
      </c>
      <c r="N52" s="59">
        <v>0</v>
      </c>
      <c r="O52" s="57">
        <v>0</v>
      </c>
      <c r="P52" s="59">
        <v>0</v>
      </c>
      <c r="Q52" s="59" t="e">
        <f t="shared" si="5"/>
        <v>#DIV/0!</v>
      </c>
    </row>
    <row r="53" spans="1:17" x14ac:dyDescent="0.25">
      <c r="A53" s="57">
        <v>41</v>
      </c>
      <c r="B53" s="57" t="s">
        <v>62</v>
      </c>
      <c r="C53" s="57">
        <v>0</v>
      </c>
      <c r="D53" s="59">
        <v>0</v>
      </c>
      <c r="E53" s="57">
        <v>0</v>
      </c>
      <c r="F53" s="59">
        <v>0</v>
      </c>
      <c r="G53" s="59" t="e">
        <f t="shared" si="3"/>
        <v>#DIV/0!</v>
      </c>
      <c r="H53" s="57">
        <v>0</v>
      </c>
      <c r="I53" s="59">
        <v>0</v>
      </c>
      <c r="J53" s="57">
        <v>0</v>
      </c>
      <c r="K53" s="59">
        <v>0</v>
      </c>
      <c r="L53" s="59" t="e">
        <f t="shared" si="4"/>
        <v>#DIV/0!</v>
      </c>
      <c r="M53" s="57">
        <v>0</v>
      </c>
      <c r="N53" s="59">
        <v>0</v>
      </c>
      <c r="O53" s="57">
        <v>0</v>
      </c>
      <c r="P53" s="59">
        <v>0</v>
      </c>
      <c r="Q53" s="59" t="e">
        <f t="shared" si="5"/>
        <v>#DIV/0!</v>
      </c>
    </row>
    <row r="54" spans="1:17" x14ac:dyDescent="0.25">
      <c r="A54" s="57">
        <v>42</v>
      </c>
      <c r="B54" s="57" t="s">
        <v>63</v>
      </c>
      <c r="C54" s="57">
        <v>0</v>
      </c>
      <c r="D54" s="59">
        <v>0</v>
      </c>
      <c r="E54" s="57">
        <v>0</v>
      </c>
      <c r="F54" s="59">
        <v>0</v>
      </c>
      <c r="G54" s="59" t="e">
        <f t="shared" si="3"/>
        <v>#DIV/0!</v>
      </c>
      <c r="H54" s="57">
        <v>0</v>
      </c>
      <c r="I54" s="59">
        <v>0</v>
      </c>
      <c r="J54" s="57">
        <v>0</v>
      </c>
      <c r="K54" s="59">
        <v>0</v>
      </c>
      <c r="L54" s="59" t="e">
        <f t="shared" si="4"/>
        <v>#DIV/0!</v>
      </c>
      <c r="M54" s="57">
        <v>0</v>
      </c>
      <c r="N54" s="59">
        <v>0</v>
      </c>
      <c r="O54" s="57">
        <v>0</v>
      </c>
      <c r="P54" s="59">
        <v>0</v>
      </c>
      <c r="Q54" s="59" t="e">
        <f t="shared" si="5"/>
        <v>#DIV/0!</v>
      </c>
    </row>
    <row r="55" spans="1:17" x14ac:dyDescent="0.25">
      <c r="A55" s="57">
        <v>43</v>
      </c>
      <c r="B55" s="57" t="s">
        <v>64</v>
      </c>
      <c r="C55" s="57">
        <v>0</v>
      </c>
      <c r="D55" s="59">
        <v>0</v>
      </c>
      <c r="E55" s="57">
        <v>0</v>
      </c>
      <c r="F55" s="59">
        <v>0</v>
      </c>
      <c r="G55" s="59" t="e">
        <f t="shared" si="3"/>
        <v>#DIV/0!</v>
      </c>
      <c r="H55" s="57">
        <v>0</v>
      </c>
      <c r="I55" s="59">
        <v>0</v>
      </c>
      <c r="J55" s="57">
        <v>0</v>
      </c>
      <c r="K55" s="59">
        <v>0</v>
      </c>
      <c r="L55" s="59" t="e">
        <f t="shared" si="4"/>
        <v>#DIV/0!</v>
      </c>
      <c r="M55" s="57">
        <v>0</v>
      </c>
      <c r="N55" s="59">
        <v>0</v>
      </c>
      <c r="O55" s="57">
        <v>0</v>
      </c>
      <c r="P55" s="59">
        <v>0</v>
      </c>
      <c r="Q55" s="59" t="e">
        <f t="shared" si="5"/>
        <v>#DIV/0!</v>
      </c>
    </row>
    <row r="56" spans="1:17" x14ac:dyDescent="0.25">
      <c r="A56" s="58"/>
      <c r="B56" s="58" t="s">
        <v>65</v>
      </c>
      <c r="C56" s="58">
        <f>SUM(C52:C55)</f>
        <v>0</v>
      </c>
      <c r="D56" s="60">
        <f>SUM(D52:D55)</f>
        <v>0</v>
      </c>
      <c r="E56" s="58">
        <f>SUM(E52:E55)</f>
        <v>0</v>
      </c>
      <c r="F56" s="60">
        <f>SUM(F52:F55)</f>
        <v>0</v>
      </c>
      <c r="G56" s="60" t="e">
        <f t="shared" si="3"/>
        <v>#DIV/0!</v>
      </c>
      <c r="H56" s="58">
        <f>SUM(H52:H55)</f>
        <v>0</v>
      </c>
      <c r="I56" s="60">
        <f>SUM(I52:I55)</f>
        <v>0</v>
      </c>
      <c r="J56" s="58">
        <f>SUM(J52:J55)</f>
        <v>0</v>
      </c>
      <c r="K56" s="60">
        <f>SUM(K52:K55)</f>
        <v>0</v>
      </c>
      <c r="L56" s="60" t="e">
        <f t="shared" si="4"/>
        <v>#DIV/0!</v>
      </c>
      <c r="M56" s="58">
        <f>SUM(M52:M55)</f>
        <v>0</v>
      </c>
      <c r="N56" s="60">
        <f>SUM(N52:N55)</f>
        <v>0</v>
      </c>
      <c r="O56" s="58">
        <f>SUM(O52:O55)</f>
        <v>0</v>
      </c>
      <c r="P56" s="60">
        <f>SUM(P52:P55)</f>
        <v>0</v>
      </c>
      <c r="Q56" s="60" t="e">
        <f t="shared" si="5"/>
        <v>#DIV/0!</v>
      </c>
    </row>
    <row r="57" spans="1:17" x14ac:dyDescent="0.25">
      <c r="A57" s="58"/>
      <c r="B57" s="58" t="s">
        <v>66</v>
      </c>
      <c r="C57" s="58">
        <f>SUM(C33,C35,C40,C46,C51,C56)</f>
        <v>37578</v>
      </c>
      <c r="D57" s="60">
        <f>SUM(D33,D35,D40,D46,D51,D56)</f>
        <v>76572.939999999988</v>
      </c>
      <c r="E57" s="58">
        <f>SUM(E33,E35,E40,E46,E51,E56)</f>
        <v>1642</v>
      </c>
      <c r="F57" s="60">
        <f>SUM(F33,F35,F40,F46,F51,F56)</f>
        <v>12630.21</v>
      </c>
      <c r="G57" s="60">
        <f t="shared" si="3"/>
        <v>16.494351659998951</v>
      </c>
      <c r="H57" s="58">
        <f>SUM(H33,H35,H40,H46,H51,H56)</f>
        <v>39465</v>
      </c>
      <c r="I57" s="60">
        <f>SUM(I33,I35,I40,I46,I51,I56)</f>
        <v>70612.34</v>
      </c>
      <c r="J57" s="58">
        <f>SUM(J33,J35,J40,J46,J51,J56)</f>
        <v>3826</v>
      </c>
      <c r="K57" s="60">
        <f>SUM(K33,K35,K40,K46,K51,K56)</f>
        <v>47264.499999999993</v>
      </c>
      <c r="L57" s="60">
        <f>(K57/K57)*100</f>
        <v>100</v>
      </c>
      <c r="M57" s="58">
        <f>SUM(M33,M35,M40,M46,M51,M56)</f>
        <v>659539</v>
      </c>
      <c r="N57" s="60">
        <f>SUM(N33,N35,N40,N46,N51,N56)</f>
        <v>2459983.37</v>
      </c>
      <c r="O57" s="58">
        <f>SUM(O33,O35,O40,O46,O51,O56)</f>
        <v>723600</v>
      </c>
      <c r="P57" s="60">
        <f>SUM(P33,P35,P40,P46,P51,P56)</f>
        <v>1385452.4100000001</v>
      </c>
      <c r="Q57" s="60">
        <f t="shared" si="5"/>
        <v>56.319584388084706</v>
      </c>
    </row>
  </sheetData>
  <mergeCells count="15">
    <mergeCell ref="L4:L5"/>
    <mergeCell ref="M4:N4"/>
    <mergeCell ref="O4:P4"/>
    <mergeCell ref="Q4:Q5"/>
    <mergeCell ref="A2:O2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3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activeCell="O18" sqref="O18"/>
    </sheetView>
  </sheetViews>
  <sheetFormatPr defaultColWidth="9.140625" defaultRowHeight="15" x14ac:dyDescent="0.25"/>
  <cols>
    <col min="1" max="1" width="3.5703125" style="5" bestFit="1" customWidth="1"/>
    <col min="2" max="2" width="19.140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1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1.5703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28515625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0"/>
      <c r="M1" s="26" t="s">
        <v>89</v>
      </c>
      <c r="N1" s="20"/>
      <c r="O1" s="26" t="s">
        <v>2</v>
      </c>
      <c r="P1" s="20"/>
      <c r="Q1" s="23"/>
    </row>
    <row r="2" spans="1:17" ht="26.25" customHeight="1" x14ac:dyDescent="0.25">
      <c r="A2" s="129" t="s">
        <v>90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1"/>
    </row>
    <row r="3" spans="1:17" x14ac:dyDescent="0.25">
      <c r="A3" s="115" t="s">
        <v>4</v>
      </c>
      <c r="B3" s="132" t="s">
        <v>69</v>
      </c>
      <c r="C3" s="121" t="s">
        <v>84</v>
      </c>
      <c r="D3" s="122"/>
      <c r="E3" s="122"/>
      <c r="F3" s="122"/>
      <c r="G3" s="123"/>
      <c r="H3" s="124" t="s">
        <v>85</v>
      </c>
      <c r="I3" s="125"/>
      <c r="J3" s="125"/>
      <c r="K3" s="125"/>
      <c r="L3" s="126"/>
      <c r="M3" s="124" t="s">
        <v>86</v>
      </c>
      <c r="N3" s="125"/>
      <c r="O3" s="125"/>
      <c r="P3" s="125"/>
      <c r="Q3" s="120"/>
    </row>
    <row r="4" spans="1:17" ht="21.6" customHeight="1" x14ac:dyDescent="0.25">
      <c r="A4" s="116"/>
      <c r="B4" s="133"/>
      <c r="C4" s="119" t="s">
        <v>11</v>
      </c>
      <c r="D4" s="128"/>
      <c r="E4" s="119" t="s">
        <v>12</v>
      </c>
      <c r="F4" s="128"/>
      <c r="G4" s="107" t="s">
        <v>7</v>
      </c>
      <c r="H4" s="119" t="s">
        <v>11</v>
      </c>
      <c r="I4" s="128"/>
      <c r="J4" s="119" t="s">
        <v>12</v>
      </c>
      <c r="K4" s="128"/>
      <c r="L4" s="107" t="s">
        <v>7</v>
      </c>
      <c r="M4" s="119" t="s">
        <v>11</v>
      </c>
      <c r="N4" s="128"/>
      <c r="O4" s="119" t="s">
        <v>12</v>
      </c>
      <c r="P4" s="128"/>
      <c r="Q4" s="104" t="s">
        <v>7</v>
      </c>
    </row>
    <row r="5" spans="1:17" ht="27.6" customHeight="1" x14ac:dyDescent="0.25">
      <c r="A5" s="117"/>
      <c r="B5" s="134"/>
      <c r="C5" s="4" t="s">
        <v>87</v>
      </c>
      <c r="D5" s="8" t="s">
        <v>88</v>
      </c>
      <c r="E5" s="4" t="s">
        <v>87</v>
      </c>
      <c r="F5" s="8" t="s">
        <v>88</v>
      </c>
      <c r="G5" s="109"/>
      <c r="H5" s="4" t="s">
        <v>87</v>
      </c>
      <c r="I5" s="8" t="s">
        <v>88</v>
      </c>
      <c r="J5" s="4" t="s">
        <v>87</v>
      </c>
      <c r="K5" s="8" t="s">
        <v>88</v>
      </c>
      <c r="L5" s="109"/>
      <c r="M5" s="4" t="s">
        <v>87</v>
      </c>
      <c r="N5" s="8" t="s">
        <v>88</v>
      </c>
      <c r="O5" s="4" t="s">
        <v>87</v>
      </c>
      <c r="P5" s="8" t="s">
        <v>88</v>
      </c>
      <c r="Q5" s="104"/>
    </row>
    <row r="6" spans="1:17" x14ac:dyDescent="0.25">
      <c r="A6" s="61">
        <v>1</v>
      </c>
      <c r="B6" s="61" t="s">
        <v>70</v>
      </c>
      <c r="C6" s="61">
        <v>301</v>
      </c>
      <c r="D6" s="63">
        <v>3121.8</v>
      </c>
      <c r="E6" s="61">
        <v>119</v>
      </c>
      <c r="F6" s="63">
        <v>836.42</v>
      </c>
      <c r="G6" s="63">
        <f t="shared" ref="G6:G18" si="0">(F6/D6)*100</f>
        <v>26.792875904926643</v>
      </c>
      <c r="H6" s="61">
        <v>421</v>
      </c>
      <c r="I6" s="63">
        <v>2196.1999999999998</v>
      </c>
      <c r="J6" s="61">
        <v>266</v>
      </c>
      <c r="K6" s="63">
        <v>814.1</v>
      </c>
      <c r="L6" s="63">
        <f t="shared" ref="L6:L18" si="1">(K6/I6)*100</f>
        <v>37.068572989709502</v>
      </c>
      <c r="M6" s="61">
        <v>49571</v>
      </c>
      <c r="N6" s="63">
        <v>80097</v>
      </c>
      <c r="O6" s="61">
        <v>44166</v>
      </c>
      <c r="P6" s="63">
        <v>65396.62</v>
      </c>
      <c r="Q6" s="63">
        <f t="shared" ref="Q6:Q18" si="2">(P6/N6)*100</f>
        <v>81.646778281333894</v>
      </c>
    </row>
    <row r="7" spans="1:17" x14ac:dyDescent="0.25">
      <c r="A7" s="61">
        <v>2</v>
      </c>
      <c r="B7" s="61" t="s">
        <v>71</v>
      </c>
      <c r="C7" s="61">
        <v>805</v>
      </c>
      <c r="D7" s="63">
        <v>1288.6199999999999</v>
      </c>
      <c r="E7" s="61">
        <v>96</v>
      </c>
      <c r="F7" s="63">
        <v>399.5</v>
      </c>
      <c r="G7" s="63">
        <f t="shared" si="0"/>
        <v>31.002157346618866</v>
      </c>
      <c r="H7" s="61">
        <v>675</v>
      </c>
      <c r="I7" s="63">
        <v>2095.6</v>
      </c>
      <c r="J7" s="61">
        <v>85</v>
      </c>
      <c r="K7" s="63">
        <v>499.28</v>
      </c>
      <c r="L7" s="63">
        <f t="shared" si="1"/>
        <v>23.82515747280015</v>
      </c>
      <c r="M7" s="61">
        <v>25898</v>
      </c>
      <c r="N7" s="63">
        <v>78231.02</v>
      </c>
      <c r="O7" s="61">
        <v>70715</v>
      </c>
      <c r="P7" s="63">
        <v>62282.84</v>
      </c>
      <c r="Q7" s="63">
        <f t="shared" si="2"/>
        <v>79.613994551010578</v>
      </c>
    </row>
    <row r="8" spans="1:17" x14ac:dyDescent="0.25">
      <c r="A8" s="61">
        <v>3</v>
      </c>
      <c r="B8" s="61" t="s">
        <v>72</v>
      </c>
      <c r="C8" s="61">
        <v>5091</v>
      </c>
      <c r="D8" s="63">
        <v>8087.74</v>
      </c>
      <c r="E8" s="61">
        <v>52</v>
      </c>
      <c r="F8" s="63">
        <v>799.45</v>
      </c>
      <c r="G8" s="63">
        <f t="shared" si="0"/>
        <v>9.8847143948742175</v>
      </c>
      <c r="H8" s="61">
        <v>3398</v>
      </c>
      <c r="I8" s="63">
        <v>5391.85</v>
      </c>
      <c r="J8" s="61">
        <v>404</v>
      </c>
      <c r="K8" s="63">
        <v>1848.41</v>
      </c>
      <c r="L8" s="63">
        <f t="shared" si="1"/>
        <v>34.281554568469076</v>
      </c>
      <c r="M8" s="61">
        <v>42411</v>
      </c>
      <c r="N8" s="63">
        <v>107119.35</v>
      </c>
      <c r="O8" s="61">
        <v>49859</v>
      </c>
      <c r="P8" s="63">
        <v>72141.61</v>
      </c>
      <c r="Q8" s="63">
        <f t="shared" si="2"/>
        <v>67.346945253121874</v>
      </c>
    </row>
    <row r="9" spans="1:17" x14ac:dyDescent="0.25">
      <c r="A9" s="61">
        <v>4</v>
      </c>
      <c r="B9" s="61" t="s">
        <v>73</v>
      </c>
      <c r="C9" s="61">
        <v>7840</v>
      </c>
      <c r="D9" s="63">
        <v>15582.46</v>
      </c>
      <c r="E9" s="61">
        <v>246</v>
      </c>
      <c r="F9" s="63">
        <v>2343.33</v>
      </c>
      <c r="G9" s="63">
        <f t="shared" si="0"/>
        <v>15.038254550308489</v>
      </c>
      <c r="H9" s="61">
        <v>8327</v>
      </c>
      <c r="I9" s="63">
        <v>14927.36</v>
      </c>
      <c r="J9" s="61">
        <v>763</v>
      </c>
      <c r="K9" s="63">
        <v>6725.97</v>
      </c>
      <c r="L9" s="63">
        <f t="shared" si="1"/>
        <v>45.058000878922996</v>
      </c>
      <c r="M9" s="61">
        <v>130825</v>
      </c>
      <c r="N9" s="63">
        <v>386111.86</v>
      </c>
      <c r="O9" s="61">
        <v>118216</v>
      </c>
      <c r="P9" s="63">
        <v>185128.34</v>
      </c>
      <c r="Q9" s="63">
        <f t="shared" si="2"/>
        <v>47.946815205313818</v>
      </c>
    </row>
    <row r="10" spans="1:17" x14ac:dyDescent="0.25">
      <c r="A10" s="61">
        <v>5</v>
      </c>
      <c r="B10" s="61" t="s">
        <v>74</v>
      </c>
      <c r="C10" s="61">
        <v>253</v>
      </c>
      <c r="D10" s="63">
        <v>2503.2199999999998</v>
      </c>
      <c r="E10" s="61">
        <v>33</v>
      </c>
      <c r="F10" s="63">
        <v>259.05</v>
      </c>
      <c r="G10" s="63">
        <f t="shared" si="0"/>
        <v>10.348670911865518</v>
      </c>
      <c r="H10" s="61">
        <v>82</v>
      </c>
      <c r="I10" s="63">
        <v>715.22</v>
      </c>
      <c r="J10" s="61">
        <v>53</v>
      </c>
      <c r="K10" s="63">
        <v>311.20999999999998</v>
      </c>
      <c r="L10" s="63">
        <f t="shared" si="1"/>
        <v>43.512485668745278</v>
      </c>
      <c r="M10" s="61">
        <v>15293</v>
      </c>
      <c r="N10" s="63">
        <v>51227.03</v>
      </c>
      <c r="O10" s="61">
        <v>12533</v>
      </c>
      <c r="P10" s="63">
        <v>32294.13</v>
      </c>
      <c r="Q10" s="63">
        <f t="shared" si="2"/>
        <v>63.04119133980636</v>
      </c>
    </row>
    <row r="11" spans="1:17" x14ac:dyDescent="0.25">
      <c r="A11" s="61">
        <v>6</v>
      </c>
      <c r="B11" s="61" t="s">
        <v>75</v>
      </c>
      <c r="C11" s="61">
        <v>1096</v>
      </c>
      <c r="D11" s="63">
        <v>3896</v>
      </c>
      <c r="E11" s="61">
        <v>101</v>
      </c>
      <c r="F11" s="63">
        <v>543.45000000000005</v>
      </c>
      <c r="G11" s="63">
        <f t="shared" si="0"/>
        <v>13.948921971252567</v>
      </c>
      <c r="H11" s="61">
        <v>1279</v>
      </c>
      <c r="I11" s="63">
        <v>5830</v>
      </c>
      <c r="J11" s="61">
        <v>250</v>
      </c>
      <c r="K11" s="63">
        <v>2488</v>
      </c>
      <c r="L11" s="63">
        <f t="shared" si="1"/>
        <v>42.675814751286453</v>
      </c>
      <c r="M11" s="61">
        <v>31051</v>
      </c>
      <c r="N11" s="63">
        <v>215835</v>
      </c>
      <c r="O11" s="61">
        <v>58858</v>
      </c>
      <c r="P11" s="63">
        <v>134548.16</v>
      </c>
      <c r="Q11" s="63">
        <f t="shared" si="2"/>
        <v>62.338434452243618</v>
      </c>
    </row>
    <row r="12" spans="1:17" x14ac:dyDescent="0.25">
      <c r="A12" s="61">
        <v>7</v>
      </c>
      <c r="B12" s="61" t="s">
        <v>76</v>
      </c>
      <c r="C12" s="61">
        <v>144</v>
      </c>
      <c r="D12" s="63">
        <v>264</v>
      </c>
      <c r="E12" s="61">
        <v>2</v>
      </c>
      <c r="F12" s="63">
        <v>10</v>
      </c>
      <c r="G12" s="63">
        <f t="shared" si="0"/>
        <v>3.7878787878787881</v>
      </c>
      <c r="H12" s="61">
        <v>308</v>
      </c>
      <c r="I12" s="63">
        <v>326</v>
      </c>
      <c r="J12" s="61">
        <v>12</v>
      </c>
      <c r="K12" s="63">
        <v>20.72</v>
      </c>
      <c r="L12" s="63">
        <f t="shared" si="1"/>
        <v>6.3558282208588963</v>
      </c>
      <c r="M12" s="61">
        <v>5862</v>
      </c>
      <c r="N12" s="63">
        <v>20133</v>
      </c>
      <c r="O12" s="61">
        <v>4394</v>
      </c>
      <c r="P12" s="63">
        <v>11779.48</v>
      </c>
      <c r="Q12" s="63">
        <f t="shared" si="2"/>
        <v>58.508319674166785</v>
      </c>
    </row>
    <row r="13" spans="1:17" x14ac:dyDescent="0.25">
      <c r="A13" s="61">
        <v>8</v>
      </c>
      <c r="B13" s="61" t="s">
        <v>77</v>
      </c>
      <c r="C13" s="61">
        <v>2267</v>
      </c>
      <c r="D13" s="63">
        <v>7994.92</v>
      </c>
      <c r="E13" s="61">
        <v>235</v>
      </c>
      <c r="F13" s="63">
        <v>1422.58</v>
      </c>
      <c r="G13" s="63">
        <f t="shared" si="0"/>
        <v>17.793548903553756</v>
      </c>
      <c r="H13" s="61">
        <v>3514</v>
      </c>
      <c r="I13" s="63">
        <v>6048.02</v>
      </c>
      <c r="J13" s="61">
        <v>317</v>
      </c>
      <c r="K13" s="63">
        <v>4581.93</v>
      </c>
      <c r="L13" s="63">
        <f t="shared" si="1"/>
        <v>75.759174076805309</v>
      </c>
      <c r="M13" s="61">
        <v>120386</v>
      </c>
      <c r="N13" s="63">
        <v>332155</v>
      </c>
      <c r="O13" s="61">
        <v>144898</v>
      </c>
      <c r="P13" s="63">
        <v>221792.5</v>
      </c>
      <c r="Q13" s="63">
        <f t="shared" si="2"/>
        <v>66.773795366621002</v>
      </c>
    </row>
    <row r="14" spans="1:17" x14ac:dyDescent="0.25">
      <c r="A14" s="61">
        <v>9</v>
      </c>
      <c r="B14" s="61" t="s">
        <v>78</v>
      </c>
      <c r="C14" s="61">
        <v>2415</v>
      </c>
      <c r="D14" s="63">
        <v>14586.16</v>
      </c>
      <c r="E14" s="61">
        <v>358</v>
      </c>
      <c r="F14" s="63">
        <v>2187.1799999999998</v>
      </c>
      <c r="G14" s="63">
        <f t="shared" si="0"/>
        <v>14.994899274380643</v>
      </c>
      <c r="H14" s="61">
        <v>1453</v>
      </c>
      <c r="I14" s="63">
        <v>4923.8500000000004</v>
      </c>
      <c r="J14" s="61">
        <v>741</v>
      </c>
      <c r="K14" s="63">
        <v>7320.71</v>
      </c>
      <c r="L14" s="63">
        <f t="shared" si="1"/>
        <v>148.67857469256779</v>
      </c>
      <c r="M14" s="61">
        <v>67290</v>
      </c>
      <c r="N14" s="63">
        <v>731545</v>
      </c>
      <c r="O14" s="61">
        <v>98137</v>
      </c>
      <c r="P14" s="63">
        <v>314913.26</v>
      </c>
      <c r="Q14" s="63">
        <f t="shared" si="2"/>
        <v>43.04769494699574</v>
      </c>
    </row>
    <row r="15" spans="1:17" x14ac:dyDescent="0.25">
      <c r="A15" s="61">
        <v>10</v>
      </c>
      <c r="B15" s="61" t="s">
        <v>79</v>
      </c>
      <c r="C15" s="61">
        <v>354</v>
      </c>
      <c r="D15" s="63">
        <v>6511.66</v>
      </c>
      <c r="E15" s="61">
        <v>170</v>
      </c>
      <c r="F15" s="63">
        <v>941.4</v>
      </c>
      <c r="G15" s="63">
        <f t="shared" si="0"/>
        <v>14.457143032652194</v>
      </c>
      <c r="H15" s="61">
        <v>207</v>
      </c>
      <c r="I15" s="63">
        <v>7580.99</v>
      </c>
      <c r="J15" s="61">
        <v>243</v>
      </c>
      <c r="K15" s="63">
        <v>9579.39</v>
      </c>
      <c r="L15" s="63">
        <f t="shared" si="1"/>
        <v>126.36067321022715</v>
      </c>
      <c r="M15" s="61">
        <v>55397</v>
      </c>
      <c r="N15" s="63">
        <v>159102.03</v>
      </c>
      <c r="O15" s="61">
        <v>39323</v>
      </c>
      <c r="P15" s="63">
        <v>90403.67</v>
      </c>
      <c r="Q15" s="63">
        <f t="shared" si="2"/>
        <v>56.821192036330395</v>
      </c>
    </row>
    <row r="16" spans="1:17" x14ac:dyDescent="0.25">
      <c r="A16" s="61">
        <v>11</v>
      </c>
      <c r="B16" s="61" t="s">
        <v>80</v>
      </c>
      <c r="C16" s="61">
        <v>2812</v>
      </c>
      <c r="D16" s="63">
        <v>8695.65</v>
      </c>
      <c r="E16" s="61">
        <v>169</v>
      </c>
      <c r="F16" s="63">
        <v>1222.73</v>
      </c>
      <c r="G16" s="63">
        <f t="shared" si="0"/>
        <v>14.06139851534963</v>
      </c>
      <c r="H16" s="61">
        <v>6001</v>
      </c>
      <c r="I16" s="63">
        <v>18324</v>
      </c>
      <c r="J16" s="61">
        <v>351</v>
      </c>
      <c r="K16" s="63">
        <v>9150.07</v>
      </c>
      <c r="L16" s="63">
        <f t="shared" si="1"/>
        <v>49.934894127919662</v>
      </c>
      <c r="M16" s="61">
        <v>36320</v>
      </c>
      <c r="N16" s="63">
        <v>161203.04</v>
      </c>
      <c r="O16" s="61">
        <v>35529</v>
      </c>
      <c r="P16" s="63">
        <v>100371.13</v>
      </c>
      <c r="Q16" s="63">
        <f t="shared" si="2"/>
        <v>62.263794777071205</v>
      </c>
    </row>
    <row r="17" spans="1:17" x14ac:dyDescent="0.25">
      <c r="A17" s="61">
        <v>12</v>
      </c>
      <c r="B17" s="61" t="s">
        <v>81</v>
      </c>
      <c r="C17" s="61">
        <v>14200</v>
      </c>
      <c r="D17" s="63">
        <v>4040.71</v>
      </c>
      <c r="E17" s="61">
        <v>61</v>
      </c>
      <c r="F17" s="63">
        <v>1665.11</v>
      </c>
      <c r="G17" s="63">
        <f t="shared" si="0"/>
        <v>41.208351997544987</v>
      </c>
      <c r="H17" s="61">
        <v>13800</v>
      </c>
      <c r="I17" s="63">
        <v>2253.25</v>
      </c>
      <c r="J17" s="61">
        <v>341</v>
      </c>
      <c r="K17" s="63">
        <v>3924.69</v>
      </c>
      <c r="L17" s="63">
        <f t="shared" si="1"/>
        <v>174.17907466992122</v>
      </c>
      <c r="M17" s="61">
        <v>79235</v>
      </c>
      <c r="N17" s="63">
        <v>137224.04</v>
      </c>
      <c r="O17" s="61">
        <v>46972</v>
      </c>
      <c r="P17" s="63">
        <v>94400.66</v>
      </c>
      <c r="Q17" s="63">
        <f t="shared" si="2"/>
        <v>68.793091939284096</v>
      </c>
    </row>
    <row r="18" spans="1:17" x14ac:dyDescent="0.25">
      <c r="A18" s="62"/>
      <c r="B18" s="62" t="s">
        <v>66</v>
      </c>
      <c r="C18" s="62">
        <f>SUM(C6:C17)</f>
        <v>37578</v>
      </c>
      <c r="D18" s="64">
        <f>SUM(D6:D17)</f>
        <v>76572.94</v>
      </c>
      <c r="E18" s="62">
        <f>SUM(E6:E17)</f>
        <v>1642</v>
      </c>
      <c r="F18" s="64">
        <f>SUM(F6:F17)</f>
        <v>12630.199999999999</v>
      </c>
      <c r="G18" s="64">
        <f t="shared" si="0"/>
        <v>16.494338600555235</v>
      </c>
      <c r="H18" s="62">
        <f>SUM(H6:H17)</f>
        <v>39465</v>
      </c>
      <c r="I18" s="64">
        <f>SUM(I6:I17)</f>
        <v>70612.34</v>
      </c>
      <c r="J18" s="62">
        <f>SUM(J6:J17)</f>
        <v>3826</v>
      </c>
      <c r="K18" s="64">
        <f>SUM(K6:K17)</f>
        <v>47264.480000000003</v>
      </c>
      <c r="L18" s="64">
        <f t="shared" si="1"/>
        <v>66.935156093113477</v>
      </c>
      <c r="M18" s="62">
        <f>SUM(M6:M17)</f>
        <v>659539</v>
      </c>
      <c r="N18" s="64">
        <f>SUM(N6:N17)</f>
        <v>2459983.37</v>
      </c>
      <c r="O18" s="62">
        <f>SUM(O6:O17)</f>
        <v>723600</v>
      </c>
      <c r="P18" s="64">
        <f>SUM(P6:P17)</f>
        <v>1385452.3999999997</v>
      </c>
      <c r="Q18" s="64">
        <f t="shared" si="2"/>
        <v>56.319583981577878</v>
      </c>
    </row>
  </sheetData>
  <mergeCells count="15">
    <mergeCell ref="A2:Q2"/>
    <mergeCell ref="Q4:Q5"/>
    <mergeCell ref="A3:A5"/>
    <mergeCell ref="B3:B5"/>
    <mergeCell ref="C3:G3"/>
    <mergeCell ref="H3:L3"/>
    <mergeCell ref="M3:Q3"/>
    <mergeCell ref="C4:D4"/>
    <mergeCell ref="E4:F4"/>
    <mergeCell ref="G4:G5"/>
    <mergeCell ref="H4:I4"/>
    <mergeCell ref="J4:K4"/>
    <mergeCell ref="L4:L5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workbookViewId="0">
      <selection activeCell="P19" sqref="P19"/>
    </sheetView>
  </sheetViews>
  <sheetFormatPr defaultColWidth="9.140625" defaultRowHeight="15" x14ac:dyDescent="0.25"/>
  <cols>
    <col min="1" max="1" width="3.5703125" style="5" bestFit="1" customWidth="1"/>
    <col min="2" max="2" width="19.5703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1"/>
      <c r="M1" s="20"/>
      <c r="N1" s="21"/>
      <c r="O1" s="22" t="s">
        <v>91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 x14ac:dyDescent="0.25">
      <c r="A2" s="110" t="s">
        <v>92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9"/>
      <c r="Q2" s="27"/>
      <c r="R2" s="29"/>
      <c r="S2" s="27"/>
      <c r="T2" s="29"/>
      <c r="U2" s="27"/>
      <c r="V2" s="29"/>
      <c r="W2" s="28"/>
    </row>
    <row r="3" spans="1:23" x14ac:dyDescent="0.25">
      <c r="A3" s="114" t="s">
        <v>4</v>
      </c>
      <c r="B3" s="114" t="s">
        <v>5</v>
      </c>
      <c r="C3" s="135" t="s">
        <v>93</v>
      </c>
      <c r="D3" s="136"/>
      <c r="E3" s="135" t="s">
        <v>94</v>
      </c>
      <c r="F3" s="136"/>
      <c r="G3" s="104" t="s">
        <v>7</v>
      </c>
      <c r="H3" s="135" t="s">
        <v>95</v>
      </c>
      <c r="I3" s="136"/>
      <c r="J3" s="135" t="s">
        <v>96</v>
      </c>
      <c r="K3" s="136"/>
      <c r="L3" s="135" t="s">
        <v>97</v>
      </c>
      <c r="M3" s="136"/>
      <c r="N3" s="135" t="s">
        <v>98</v>
      </c>
      <c r="O3" s="136"/>
      <c r="P3" s="135" t="s">
        <v>99</v>
      </c>
      <c r="Q3" s="136"/>
      <c r="R3" s="135" t="s">
        <v>100</v>
      </c>
      <c r="S3" s="136"/>
      <c r="T3" s="135" t="s">
        <v>101</v>
      </c>
      <c r="U3" s="136"/>
      <c r="V3" s="135" t="s">
        <v>102</v>
      </c>
      <c r="W3" s="136"/>
    </row>
    <row r="4" spans="1:23" x14ac:dyDescent="0.25">
      <c r="A4" s="114"/>
      <c r="B4" s="114"/>
      <c r="C4" s="137"/>
      <c r="D4" s="138"/>
      <c r="E4" s="137"/>
      <c r="F4" s="138"/>
      <c r="G4" s="104"/>
      <c r="H4" s="137"/>
      <c r="I4" s="138"/>
      <c r="J4" s="137"/>
      <c r="K4" s="138"/>
      <c r="L4" s="137"/>
      <c r="M4" s="138"/>
      <c r="N4" s="137"/>
      <c r="O4" s="138"/>
      <c r="P4" s="137"/>
      <c r="Q4" s="138"/>
      <c r="R4" s="137"/>
      <c r="S4" s="138"/>
      <c r="T4" s="137"/>
      <c r="U4" s="138"/>
      <c r="V4" s="137"/>
      <c r="W4" s="138"/>
    </row>
    <row r="5" spans="1:23" ht="20.100000000000001" customHeight="1" x14ac:dyDescent="0.25">
      <c r="A5" s="114"/>
      <c r="B5" s="114"/>
      <c r="C5" s="4" t="s">
        <v>87</v>
      </c>
      <c r="D5" s="8" t="s">
        <v>88</v>
      </c>
      <c r="E5" s="4" t="s">
        <v>87</v>
      </c>
      <c r="F5" s="8" t="s">
        <v>88</v>
      </c>
      <c r="G5" s="104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65">
        <v>1</v>
      </c>
      <c r="B6" s="65" t="s">
        <v>15</v>
      </c>
      <c r="C6" s="65">
        <v>16080</v>
      </c>
      <c r="D6" s="67">
        <v>53595.61</v>
      </c>
      <c r="E6" s="65">
        <v>3669</v>
      </c>
      <c r="F6" s="67">
        <v>67981.34</v>
      </c>
      <c r="G6" s="67">
        <f t="shared" ref="G6:G37" si="0">(F6/D6)*100</f>
        <v>126.84124688570574</v>
      </c>
      <c r="H6" s="65">
        <v>9717</v>
      </c>
      <c r="I6" s="67">
        <v>38015.269999999997</v>
      </c>
      <c r="J6" s="65">
        <v>3586</v>
      </c>
      <c r="K6" s="67">
        <v>38887.47</v>
      </c>
      <c r="L6" s="65">
        <v>5223</v>
      </c>
      <c r="M6" s="67">
        <v>13013.74</v>
      </c>
      <c r="N6" s="65">
        <v>69</v>
      </c>
      <c r="O6" s="67">
        <v>21408.11</v>
      </c>
      <c r="P6" s="65">
        <v>389</v>
      </c>
      <c r="Q6" s="67">
        <v>771.32</v>
      </c>
      <c r="R6" s="65">
        <v>14</v>
      </c>
      <c r="S6" s="67">
        <v>7685.76</v>
      </c>
      <c r="T6" s="65">
        <v>751</v>
      </c>
      <c r="U6" s="67">
        <v>1795.28</v>
      </c>
      <c r="V6" s="65">
        <v>0</v>
      </c>
      <c r="W6" s="67">
        <v>0</v>
      </c>
    </row>
    <row r="7" spans="1:23" x14ac:dyDescent="0.25">
      <c r="A7" s="65">
        <v>2</v>
      </c>
      <c r="B7" s="65" t="s">
        <v>16</v>
      </c>
      <c r="C7" s="65">
        <v>7084</v>
      </c>
      <c r="D7" s="67">
        <v>25845.32</v>
      </c>
      <c r="E7" s="65">
        <v>1413</v>
      </c>
      <c r="F7" s="67">
        <v>12904</v>
      </c>
      <c r="G7" s="67">
        <f t="shared" si="0"/>
        <v>49.92780124215912</v>
      </c>
      <c r="H7" s="65">
        <v>4906</v>
      </c>
      <c r="I7" s="67">
        <v>19467.61</v>
      </c>
      <c r="J7" s="65">
        <v>1331</v>
      </c>
      <c r="K7" s="67">
        <v>10115.14</v>
      </c>
      <c r="L7" s="65">
        <v>1544</v>
      </c>
      <c r="M7" s="67">
        <v>5004.95</v>
      </c>
      <c r="N7" s="65">
        <v>26</v>
      </c>
      <c r="O7" s="67">
        <v>2131.44</v>
      </c>
      <c r="P7" s="65">
        <v>231</v>
      </c>
      <c r="Q7" s="67">
        <v>554.15</v>
      </c>
      <c r="R7" s="65">
        <v>56</v>
      </c>
      <c r="S7" s="67">
        <v>657.42</v>
      </c>
      <c r="T7" s="65">
        <v>403</v>
      </c>
      <c r="U7" s="67">
        <v>818.61</v>
      </c>
      <c r="V7" s="65">
        <v>0</v>
      </c>
      <c r="W7" s="67">
        <v>0</v>
      </c>
    </row>
    <row r="8" spans="1:23" x14ac:dyDescent="0.25">
      <c r="A8" s="65">
        <v>3</v>
      </c>
      <c r="B8" s="65" t="s">
        <v>17</v>
      </c>
      <c r="C8" s="65">
        <v>3388</v>
      </c>
      <c r="D8" s="67">
        <v>9506.31</v>
      </c>
      <c r="E8" s="65">
        <v>715</v>
      </c>
      <c r="F8" s="67">
        <v>4947.07</v>
      </c>
      <c r="G8" s="67">
        <f t="shared" si="0"/>
        <v>52.039855632732369</v>
      </c>
      <c r="H8" s="65">
        <v>2279</v>
      </c>
      <c r="I8" s="67">
        <v>7478.38</v>
      </c>
      <c r="J8" s="65">
        <v>699</v>
      </c>
      <c r="K8" s="67">
        <v>3919.82</v>
      </c>
      <c r="L8" s="65">
        <v>789</v>
      </c>
      <c r="M8" s="67">
        <v>1632.71</v>
      </c>
      <c r="N8" s="65">
        <v>16</v>
      </c>
      <c r="O8" s="67">
        <v>1027.25</v>
      </c>
      <c r="P8" s="65">
        <v>137</v>
      </c>
      <c r="Q8" s="67">
        <v>210.43</v>
      </c>
      <c r="R8" s="65">
        <v>0</v>
      </c>
      <c r="S8" s="67">
        <v>0</v>
      </c>
      <c r="T8" s="65">
        <v>183</v>
      </c>
      <c r="U8" s="67">
        <v>184.79</v>
      </c>
      <c r="V8" s="65">
        <v>0</v>
      </c>
      <c r="W8" s="67">
        <v>0</v>
      </c>
    </row>
    <row r="9" spans="1:23" x14ac:dyDescent="0.25">
      <c r="A9" s="65">
        <v>4</v>
      </c>
      <c r="B9" s="65" t="s">
        <v>18</v>
      </c>
      <c r="C9" s="65">
        <v>19371</v>
      </c>
      <c r="D9" s="67">
        <v>57984.99</v>
      </c>
      <c r="E9" s="65">
        <v>4495</v>
      </c>
      <c r="F9" s="67">
        <v>61808.18</v>
      </c>
      <c r="G9" s="67">
        <f t="shared" si="0"/>
        <v>106.59341322642291</v>
      </c>
      <c r="H9" s="65">
        <v>10111</v>
      </c>
      <c r="I9" s="67">
        <v>39461.879999999997</v>
      </c>
      <c r="J9" s="65">
        <v>4373</v>
      </c>
      <c r="K9" s="67">
        <v>49384.69</v>
      </c>
      <c r="L9" s="65">
        <v>6613</v>
      </c>
      <c r="M9" s="67">
        <v>13367.27</v>
      </c>
      <c r="N9" s="65">
        <v>87</v>
      </c>
      <c r="O9" s="67">
        <v>10643.39</v>
      </c>
      <c r="P9" s="65">
        <v>480</v>
      </c>
      <c r="Q9" s="67">
        <v>772.51</v>
      </c>
      <c r="R9" s="65">
        <v>5</v>
      </c>
      <c r="S9" s="67">
        <v>1551.1</v>
      </c>
      <c r="T9" s="65">
        <v>2167</v>
      </c>
      <c r="U9" s="67">
        <v>4383.33</v>
      </c>
      <c r="V9" s="65">
        <v>30</v>
      </c>
      <c r="W9" s="67">
        <v>229</v>
      </c>
    </row>
    <row r="10" spans="1:23" x14ac:dyDescent="0.25">
      <c r="A10" s="65">
        <v>5</v>
      </c>
      <c r="B10" s="65" t="s">
        <v>19</v>
      </c>
      <c r="C10" s="65">
        <v>15943</v>
      </c>
      <c r="D10" s="67">
        <v>53249.95</v>
      </c>
      <c r="E10" s="65">
        <v>2985</v>
      </c>
      <c r="F10" s="67">
        <v>49079.51</v>
      </c>
      <c r="G10" s="67">
        <f t="shared" si="0"/>
        <v>92.168180439606047</v>
      </c>
      <c r="H10" s="65">
        <v>9217</v>
      </c>
      <c r="I10" s="67">
        <v>36851.15</v>
      </c>
      <c r="J10" s="65">
        <v>2824</v>
      </c>
      <c r="K10" s="67">
        <v>29934.35</v>
      </c>
      <c r="L10" s="65">
        <v>4953</v>
      </c>
      <c r="M10" s="67">
        <v>12124.12</v>
      </c>
      <c r="N10" s="65">
        <v>136</v>
      </c>
      <c r="O10" s="67">
        <v>14943.41</v>
      </c>
      <c r="P10" s="65">
        <v>330</v>
      </c>
      <c r="Q10" s="67">
        <v>743.15</v>
      </c>
      <c r="R10" s="65">
        <v>4</v>
      </c>
      <c r="S10" s="67">
        <v>1567</v>
      </c>
      <c r="T10" s="65">
        <v>1443</v>
      </c>
      <c r="U10" s="67">
        <v>3531.53</v>
      </c>
      <c r="V10" s="65">
        <v>21</v>
      </c>
      <c r="W10" s="67">
        <v>2634.75</v>
      </c>
    </row>
    <row r="11" spans="1:23" x14ac:dyDescent="0.25">
      <c r="A11" s="65">
        <v>6</v>
      </c>
      <c r="B11" s="65" t="s">
        <v>20</v>
      </c>
      <c r="C11" s="65">
        <v>8410</v>
      </c>
      <c r="D11" s="67">
        <v>22699.63</v>
      </c>
      <c r="E11" s="65">
        <v>1203</v>
      </c>
      <c r="F11" s="67">
        <v>26968.35</v>
      </c>
      <c r="G11" s="67">
        <f t="shared" si="0"/>
        <v>118.80524043783973</v>
      </c>
      <c r="H11" s="65">
        <v>4938</v>
      </c>
      <c r="I11" s="67">
        <v>17793.099999999999</v>
      </c>
      <c r="J11" s="65">
        <v>1173</v>
      </c>
      <c r="K11" s="67">
        <v>15098.31</v>
      </c>
      <c r="L11" s="65">
        <v>2727</v>
      </c>
      <c r="M11" s="67">
        <v>3210.23</v>
      </c>
      <c r="N11" s="65">
        <v>24</v>
      </c>
      <c r="O11" s="67">
        <v>5512.43</v>
      </c>
      <c r="P11" s="65">
        <v>275</v>
      </c>
      <c r="Q11" s="67">
        <v>503.7</v>
      </c>
      <c r="R11" s="65">
        <v>6</v>
      </c>
      <c r="S11" s="67">
        <v>6357.6</v>
      </c>
      <c r="T11" s="65">
        <v>470</v>
      </c>
      <c r="U11" s="67">
        <v>1192.5999999999999</v>
      </c>
      <c r="V11" s="65">
        <v>0</v>
      </c>
      <c r="W11" s="67">
        <v>0</v>
      </c>
    </row>
    <row r="12" spans="1:23" x14ac:dyDescent="0.25">
      <c r="A12" s="65">
        <v>7</v>
      </c>
      <c r="B12" s="65" t="s">
        <v>21</v>
      </c>
      <c r="C12" s="65">
        <v>3360</v>
      </c>
      <c r="D12" s="67">
        <v>8479.8799999999992</v>
      </c>
      <c r="E12" s="65">
        <v>305</v>
      </c>
      <c r="F12" s="67">
        <v>4672.59</v>
      </c>
      <c r="G12" s="67">
        <f t="shared" si="0"/>
        <v>55.102076916182781</v>
      </c>
      <c r="H12" s="65">
        <v>2467</v>
      </c>
      <c r="I12" s="67">
        <v>7215.92</v>
      </c>
      <c r="J12" s="65">
        <v>294</v>
      </c>
      <c r="K12" s="67">
        <v>2513.81</v>
      </c>
      <c r="L12" s="65">
        <v>719</v>
      </c>
      <c r="M12" s="67">
        <v>1032.43</v>
      </c>
      <c r="N12" s="65">
        <v>10</v>
      </c>
      <c r="O12" s="67">
        <v>1308.78</v>
      </c>
      <c r="P12" s="65">
        <v>133</v>
      </c>
      <c r="Q12" s="67">
        <v>160.86000000000001</v>
      </c>
      <c r="R12" s="65">
        <v>1</v>
      </c>
      <c r="S12" s="67">
        <v>850</v>
      </c>
      <c r="T12" s="65">
        <v>41</v>
      </c>
      <c r="U12" s="67">
        <v>70.67</v>
      </c>
      <c r="V12" s="65">
        <v>0</v>
      </c>
      <c r="W12" s="67">
        <v>0</v>
      </c>
    </row>
    <row r="13" spans="1:23" x14ac:dyDescent="0.25">
      <c r="A13" s="65">
        <v>8</v>
      </c>
      <c r="B13" s="65" t="s">
        <v>22</v>
      </c>
      <c r="C13" s="65">
        <v>10571</v>
      </c>
      <c r="D13" s="67">
        <v>26693.85</v>
      </c>
      <c r="E13" s="65">
        <v>2609</v>
      </c>
      <c r="F13" s="67">
        <v>22707.200000000001</v>
      </c>
      <c r="G13" s="67">
        <f t="shared" si="0"/>
        <v>85.065286573499151</v>
      </c>
      <c r="H13" s="65">
        <v>5652</v>
      </c>
      <c r="I13" s="67">
        <v>20293.560000000001</v>
      </c>
      <c r="J13" s="65">
        <v>2580</v>
      </c>
      <c r="K13" s="67">
        <v>17735.93</v>
      </c>
      <c r="L13" s="65">
        <v>4116</v>
      </c>
      <c r="M13" s="67">
        <v>4984.3500000000004</v>
      </c>
      <c r="N13" s="65">
        <v>29</v>
      </c>
      <c r="O13" s="67">
        <v>4971.2700000000004</v>
      </c>
      <c r="P13" s="65">
        <v>168</v>
      </c>
      <c r="Q13" s="67">
        <v>407.65</v>
      </c>
      <c r="R13" s="65">
        <v>0</v>
      </c>
      <c r="S13" s="67">
        <v>0</v>
      </c>
      <c r="T13" s="65">
        <v>635</v>
      </c>
      <c r="U13" s="67">
        <v>1008.29</v>
      </c>
      <c r="V13" s="65">
        <v>0</v>
      </c>
      <c r="W13" s="67">
        <v>0</v>
      </c>
    </row>
    <row r="14" spans="1:23" x14ac:dyDescent="0.25">
      <c r="A14" s="65">
        <v>9</v>
      </c>
      <c r="B14" s="65" t="s">
        <v>23</v>
      </c>
      <c r="C14" s="65">
        <v>73791</v>
      </c>
      <c r="D14" s="67">
        <v>333228.34000000003</v>
      </c>
      <c r="E14" s="65">
        <v>20328</v>
      </c>
      <c r="F14" s="67">
        <v>402935.82</v>
      </c>
      <c r="G14" s="67">
        <f t="shared" si="0"/>
        <v>120.91883301402275</v>
      </c>
      <c r="H14" s="65">
        <v>49322</v>
      </c>
      <c r="I14" s="67">
        <v>214408.68</v>
      </c>
      <c r="J14" s="65">
        <v>19383</v>
      </c>
      <c r="K14" s="67">
        <v>235852.71</v>
      </c>
      <c r="L14" s="65">
        <v>15233</v>
      </c>
      <c r="M14" s="67">
        <v>81889.81</v>
      </c>
      <c r="N14" s="65">
        <v>857</v>
      </c>
      <c r="O14" s="67">
        <v>123294.94</v>
      </c>
      <c r="P14" s="65">
        <v>1218</v>
      </c>
      <c r="Q14" s="67">
        <v>10599.55</v>
      </c>
      <c r="R14" s="65">
        <v>88</v>
      </c>
      <c r="S14" s="67">
        <v>43788.18</v>
      </c>
      <c r="T14" s="65">
        <v>8018</v>
      </c>
      <c r="U14" s="67">
        <v>26330.3</v>
      </c>
      <c r="V14" s="65">
        <v>0</v>
      </c>
      <c r="W14" s="67">
        <v>0</v>
      </c>
    </row>
    <row r="15" spans="1:23" x14ac:dyDescent="0.25">
      <c r="A15" s="65">
        <v>10</v>
      </c>
      <c r="B15" s="65" t="s">
        <v>24</v>
      </c>
      <c r="C15" s="65">
        <v>81560</v>
      </c>
      <c r="D15" s="67">
        <v>438876.32</v>
      </c>
      <c r="E15" s="65">
        <v>21358</v>
      </c>
      <c r="F15" s="67">
        <v>341988.69</v>
      </c>
      <c r="G15" s="67">
        <f t="shared" si="0"/>
        <v>77.923705247984216</v>
      </c>
      <c r="H15" s="65">
        <v>53367</v>
      </c>
      <c r="I15" s="67">
        <v>267056.36</v>
      </c>
      <c r="J15" s="65">
        <v>19273</v>
      </c>
      <c r="K15" s="67">
        <v>223304.31</v>
      </c>
      <c r="L15" s="65">
        <v>20102</v>
      </c>
      <c r="M15" s="67">
        <v>96318.399999999994</v>
      </c>
      <c r="N15" s="65">
        <v>770</v>
      </c>
      <c r="O15" s="67">
        <v>72812.850000000006</v>
      </c>
      <c r="P15" s="65">
        <v>1456</v>
      </c>
      <c r="Q15" s="67">
        <v>56563.72</v>
      </c>
      <c r="R15" s="65">
        <v>106</v>
      </c>
      <c r="S15" s="67">
        <v>43796.03</v>
      </c>
      <c r="T15" s="65">
        <v>6635</v>
      </c>
      <c r="U15" s="67">
        <v>18937.84</v>
      </c>
      <c r="V15" s="65">
        <v>1209</v>
      </c>
      <c r="W15" s="67">
        <v>2075.4899999999998</v>
      </c>
    </row>
    <row r="16" spans="1:23" x14ac:dyDescent="0.25">
      <c r="A16" s="65">
        <v>11</v>
      </c>
      <c r="B16" s="65" t="s">
        <v>25</v>
      </c>
      <c r="C16" s="65">
        <v>44347</v>
      </c>
      <c r="D16" s="67">
        <v>164166.09</v>
      </c>
      <c r="E16" s="65">
        <v>13205</v>
      </c>
      <c r="F16" s="67">
        <v>130803.75</v>
      </c>
      <c r="G16" s="67">
        <f t="shared" si="0"/>
        <v>79.677691050569578</v>
      </c>
      <c r="H16" s="65">
        <v>30266</v>
      </c>
      <c r="I16" s="67">
        <v>117890.88</v>
      </c>
      <c r="J16" s="65">
        <v>12822</v>
      </c>
      <c r="K16" s="67">
        <v>88605.69</v>
      </c>
      <c r="L16" s="65">
        <v>10597</v>
      </c>
      <c r="M16" s="67">
        <v>34863.269999999997</v>
      </c>
      <c r="N16" s="65">
        <v>380</v>
      </c>
      <c r="O16" s="67">
        <v>41153.06</v>
      </c>
      <c r="P16" s="65">
        <v>1375</v>
      </c>
      <c r="Q16" s="67">
        <v>8054.6</v>
      </c>
      <c r="R16" s="65">
        <v>3</v>
      </c>
      <c r="S16" s="67">
        <v>1045</v>
      </c>
      <c r="T16" s="65">
        <v>2109</v>
      </c>
      <c r="U16" s="67">
        <v>3357.34</v>
      </c>
      <c r="V16" s="65">
        <v>0</v>
      </c>
      <c r="W16" s="67">
        <v>0</v>
      </c>
    </row>
    <row r="17" spans="1:23" x14ac:dyDescent="0.25">
      <c r="A17" s="65">
        <v>12</v>
      </c>
      <c r="B17" s="65" t="s">
        <v>26</v>
      </c>
      <c r="C17" s="65">
        <v>13900</v>
      </c>
      <c r="D17" s="67">
        <v>49117.17</v>
      </c>
      <c r="E17" s="65">
        <v>2551</v>
      </c>
      <c r="F17" s="67">
        <v>66776.27</v>
      </c>
      <c r="G17" s="67">
        <f t="shared" si="0"/>
        <v>135.95300787891486</v>
      </c>
      <c r="H17" s="65">
        <v>8908</v>
      </c>
      <c r="I17" s="67">
        <v>39041.06</v>
      </c>
      <c r="J17" s="65">
        <v>2433</v>
      </c>
      <c r="K17" s="67">
        <v>31697.18</v>
      </c>
      <c r="L17" s="65">
        <v>3824</v>
      </c>
      <c r="M17" s="67">
        <v>8057.48</v>
      </c>
      <c r="N17" s="65">
        <v>108</v>
      </c>
      <c r="O17" s="67">
        <v>25397.39</v>
      </c>
      <c r="P17" s="65">
        <v>477</v>
      </c>
      <c r="Q17" s="67">
        <v>808.53</v>
      </c>
      <c r="R17" s="65">
        <v>10</v>
      </c>
      <c r="S17" s="67">
        <v>9681.7000000000007</v>
      </c>
      <c r="T17" s="65">
        <v>691</v>
      </c>
      <c r="U17" s="67">
        <v>1210.0999999999999</v>
      </c>
      <c r="V17" s="65">
        <v>0</v>
      </c>
      <c r="W17" s="67">
        <v>0</v>
      </c>
    </row>
    <row r="18" spans="1:23" x14ac:dyDescent="0.25">
      <c r="A18" s="66"/>
      <c r="B18" s="66" t="s">
        <v>27</v>
      </c>
      <c r="C18" s="66">
        <f>SUM(C6:C17)</f>
        <v>297805</v>
      </c>
      <c r="D18" s="68">
        <f>SUM(D6:D17)</f>
        <v>1243443.46</v>
      </c>
      <c r="E18" s="66">
        <f>SUM(E6:E17)</f>
        <v>74836</v>
      </c>
      <c r="F18" s="68">
        <f>SUM(F6:F17)</f>
        <v>1193572.77</v>
      </c>
      <c r="G18" s="68">
        <f t="shared" si="0"/>
        <v>95.989307788872054</v>
      </c>
      <c r="H18" s="66">
        <f t="shared" ref="H18:W18" si="1">SUM(H6:H17)</f>
        <v>191150</v>
      </c>
      <c r="I18" s="68">
        <f t="shared" si="1"/>
        <v>824973.84999999986</v>
      </c>
      <c r="J18" s="66">
        <f t="shared" si="1"/>
        <v>70771</v>
      </c>
      <c r="K18" s="68">
        <f t="shared" si="1"/>
        <v>747049.41</v>
      </c>
      <c r="L18" s="66">
        <f t="shared" si="1"/>
        <v>76440</v>
      </c>
      <c r="M18" s="68">
        <f t="shared" si="1"/>
        <v>275498.75999999995</v>
      </c>
      <c r="N18" s="66">
        <f t="shared" si="1"/>
        <v>2512</v>
      </c>
      <c r="O18" s="68">
        <f t="shared" si="1"/>
        <v>324604.32000000007</v>
      </c>
      <c r="P18" s="66">
        <f t="shared" si="1"/>
        <v>6669</v>
      </c>
      <c r="Q18" s="68">
        <f t="shared" si="1"/>
        <v>80150.170000000013</v>
      </c>
      <c r="R18" s="66">
        <f t="shared" si="1"/>
        <v>293</v>
      </c>
      <c r="S18" s="68">
        <f t="shared" si="1"/>
        <v>116979.79</v>
      </c>
      <c r="T18" s="66">
        <f t="shared" si="1"/>
        <v>23546</v>
      </c>
      <c r="U18" s="68">
        <f t="shared" si="1"/>
        <v>62820.68</v>
      </c>
      <c r="V18" s="66">
        <f t="shared" si="1"/>
        <v>1260</v>
      </c>
      <c r="W18" s="68">
        <f t="shared" si="1"/>
        <v>4939.24</v>
      </c>
    </row>
    <row r="19" spans="1:23" x14ac:dyDescent="0.25">
      <c r="A19" s="65">
        <v>13</v>
      </c>
      <c r="B19" s="65" t="s">
        <v>28</v>
      </c>
      <c r="C19" s="65">
        <v>14849</v>
      </c>
      <c r="D19" s="67">
        <v>38977.03</v>
      </c>
      <c r="E19" s="65">
        <v>784</v>
      </c>
      <c r="F19" s="67">
        <v>97006.76</v>
      </c>
      <c r="G19" s="67">
        <f t="shared" si="0"/>
        <v>248.88186708941137</v>
      </c>
      <c r="H19" s="65">
        <v>8714</v>
      </c>
      <c r="I19" s="67">
        <v>31051.61</v>
      </c>
      <c r="J19" s="65">
        <v>280</v>
      </c>
      <c r="K19" s="67">
        <v>16717.330000000002</v>
      </c>
      <c r="L19" s="65">
        <v>5313</v>
      </c>
      <c r="M19" s="67">
        <v>6565.69</v>
      </c>
      <c r="N19" s="65">
        <v>159</v>
      </c>
      <c r="O19" s="67">
        <v>25280.89</v>
      </c>
      <c r="P19" s="65">
        <v>366</v>
      </c>
      <c r="Q19" s="67">
        <v>808.51</v>
      </c>
      <c r="R19" s="65">
        <v>345</v>
      </c>
      <c r="S19" s="67">
        <v>55008.54</v>
      </c>
      <c r="T19" s="65">
        <v>456</v>
      </c>
      <c r="U19" s="67">
        <v>551.22</v>
      </c>
      <c r="V19" s="65">
        <v>0</v>
      </c>
      <c r="W19" s="67">
        <v>0</v>
      </c>
    </row>
    <row r="20" spans="1:23" x14ac:dyDescent="0.25">
      <c r="A20" s="65">
        <v>14</v>
      </c>
      <c r="B20" s="65" t="s">
        <v>29</v>
      </c>
      <c r="C20" s="65">
        <v>3671</v>
      </c>
      <c r="D20" s="67">
        <v>5627.1</v>
      </c>
      <c r="E20" s="65">
        <v>167</v>
      </c>
      <c r="F20" s="67">
        <v>180.85</v>
      </c>
      <c r="G20" s="67">
        <f t="shared" si="0"/>
        <v>3.2139112509107703</v>
      </c>
      <c r="H20" s="65">
        <v>1577</v>
      </c>
      <c r="I20" s="67">
        <v>4595.8999999999996</v>
      </c>
      <c r="J20" s="65">
        <v>167</v>
      </c>
      <c r="K20" s="67">
        <v>180.85</v>
      </c>
      <c r="L20" s="65">
        <v>1859</v>
      </c>
      <c r="M20" s="67">
        <v>798.47</v>
      </c>
      <c r="N20" s="65">
        <v>0</v>
      </c>
      <c r="O20" s="67">
        <v>0</v>
      </c>
      <c r="P20" s="65">
        <v>119</v>
      </c>
      <c r="Q20" s="67">
        <v>118.85</v>
      </c>
      <c r="R20" s="65">
        <v>0</v>
      </c>
      <c r="S20" s="67">
        <v>0</v>
      </c>
      <c r="T20" s="65">
        <v>116</v>
      </c>
      <c r="U20" s="67">
        <v>113.88</v>
      </c>
      <c r="V20" s="65">
        <v>0</v>
      </c>
      <c r="W20" s="67">
        <v>0</v>
      </c>
    </row>
    <row r="21" spans="1:23" x14ac:dyDescent="0.25">
      <c r="A21" s="65">
        <v>15</v>
      </c>
      <c r="B21" s="65" t="s">
        <v>30</v>
      </c>
      <c r="C21" s="65">
        <v>951</v>
      </c>
      <c r="D21" s="67">
        <v>2401.6799999999998</v>
      </c>
      <c r="E21" s="65">
        <v>0</v>
      </c>
      <c r="F21" s="67">
        <v>0</v>
      </c>
      <c r="G21" s="67">
        <f t="shared" si="0"/>
        <v>0</v>
      </c>
      <c r="H21" s="65">
        <v>685</v>
      </c>
      <c r="I21" s="67">
        <v>2053.4699999999998</v>
      </c>
      <c r="J21" s="65">
        <v>0</v>
      </c>
      <c r="K21" s="67">
        <v>0</v>
      </c>
      <c r="L21" s="65">
        <v>251</v>
      </c>
      <c r="M21" s="67">
        <v>301.58999999999997</v>
      </c>
      <c r="N21" s="65">
        <v>0</v>
      </c>
      <c r="O21" s="67">
        <v>0</v>
      </c>
      <c r="P21" s="65">
        <v>15</v>
      </c>
      <c r="Q21" s="67">
        <v>46.62</v>
      </c>
      <c r="R21" s="65">
        <v>0</v>
      </c>
      <c r="S21" s="67">
        <v>0</v>
      </c>
      <c r="T21" s="65">
        <v>0</v>
      </c>
      <c r="U21" s="67">
        <v>0</v>
      </c>
      <c r="V21" s="65">
        <v>0</v>
      </c>
      <c r="W21" s="67">
        <v>0</v>
      </c>
    </row>
    <row r="22" spans="1:23" x14ac:dyDescent="0.25">
      <c r="A22" s="65">
        <v>16</v>
      </c>
      <c r="B22" s="65" t="s">
        <v>31</v>
      </c>
      <c r="C22" s="65">
        <v>29294</v>
      </c>
      <c r="D22" s="67">
        <v>187392.12</v>
      </c>
      <c r="E22" s="65">
        <v>5059</v>
      </c>
      <c r="F22" s="67">
        <v>377812.18</v>
      </c>
      <c r="G22" s="67">
        <f t="shared" si="0"/>
        <v>201.61583101786778</v>
      </c>
      <c r="H22" s="65">
        <v>18505</v>
      </c>
      <c r="I22" s="67">
        <v>85683.03</v>
      </c>
      <c r="J22" s="65">
        <v>3780</v>
      </c>
      <c r="K22" s="67">
        <v>160164.60999999999</v>
      </c>
      <c r="L22" s="65">
        <v>8197</v>
      </c>
      <c r="M22" s="67">
        <v>54344.99</v>
      </c>
      <c r="N22" s="65">
        <v>1126</v>
      </c>
      <c r="O22" s="67">
        <v>160426.03</v>
      </c>
      <c r="P22" s="65">
        <v>1280</v>
      </c>
      <c r="Q22" s="67">
        <v>45249.5</v>
      </c>
      <c r="R22" s="65">
        <v>153</v>
      </c>
      <c r="S22" s="67">
        <v>57221.54</v>
      </c>
      <c r="T22" s="65">
        <v>1312</v>
      </c>
      <c r="U22" s="67">
        <v>2114.6</v>
      </c>
      <c r="V22" s="65">
        <v>0</v>
      </c>
      <c r="W22" s="67">
        <v>0</v>
      </c>
    </row>
    <row r="23" spans="1:23" x14ac:dyDescent="0.25">
      <c r="A23" s="65">
        <v>17</v>
      </c>
      <c r="B23" s="65" t="s">
        <v>32</v>
      </c>
      <c r="C23" s="65">
        <v>13973</v>
      </c>
      <c r="D23" s="67">
        <v>71326.320000000007</v>
      </c>
      <c r="E23" s="65">
        <v>2178</v>
      </c>
      <c r="F23" s="67">
        <v>157165.63</v>
      </c>
      <c r="G23" s="67">
        <f t="shared" si="0"/>
        <v>220.34731358634508</v>
      </c>
      <c r="H23" s="65">
        <v>8721</v>
      </c>
      <c r="I23" s="67">
        <v>45637.17</v>
      </c>
      <c r="J23" s="65">
        <v>1688</v>
      </c>
      <c r="K23" s="67">
        <v>73222.100000000006</v>
      </c>
      <c r="L23" s="65">
        <v>3997</v>
      </c>
      <c r="M23" s="67">
        <v>17824.310000000001</v>
      </c>
      <c r="N23" s="65">
        <v>394</v>
      </c>
      <c r="O23" s="67">
        <v>56001.46</v>
      </c>
      <c r="P23" s="65">
        <v>585</v>
      </c>
      <c r="Q23" s="67">
        <v>6163.26</v>
      </c>
      <c r="R23" s="65">
        <v>96</v>
      </c>
      <c r="S23" s="67">
        <v>27942.06</v>
      </c>
      <c r="T23" s="65">
        <v>670</v>
      </c>
      <c r="U23" s="67">
        <v>1701.58</v>
      </c>
      <c r="V23" s="65">
        <v>0</v>
      </c>
      <c r="W23" s="67">
        <v>0</v>
      </c>
    </row>
    <row r="24" spans="1:23" x14ac:dyDescent="0.25">
      <c r="A24" s="65">
        <v>18</v>
      </c>
      <c r="B24" s="65" t="s">
        <v>33</v>
      </c>
      <c r="C24" s="65">
        <v>5367</v>
      </c>
      <c r="D24" s="67">
        <v>17275.419999999998</v>
      </c>
      <c r="E24" s="65">
        <v>1112</v>
      </c>
      <c r="F24" s="67">
        <v>8767.52</v>
      </c>
      <c r="G24" s="67">
        <f t="shared" si="0"/>
        <v>50.751414437391396</v>
      </c>
      <c r="H24" s="65">
        <v>3623</v>
      </c>
      <c r="I24" s="67">
        <v>13532.07</v>
      </c>
      <c r="J24" s="65">
        <v>1106</v>
      </c>
      <c r="K24" s="67">
        <v>6726.1</v>
      </c>
      <c r="L24" s="65">
        <v>1088</v>
      </c>
      <c r="M24" s="67">
        <v>2868.68</v>
      </c>
      <c r="N24" s="65">
        <v>4</v>
      </c>
      <c r="O24" s="67">
        <v>790</v>
      </c>
      <c r="P24" s="65">
        <v>108</v>
      </c>
      <c r="Q24" s="67">
        <v>207.48</v>
      </c>
      <c r="R24" s="65">
        <v>2</v>
      </c>
      <c r="S24" s="67">
        <v>1251.42</v>
      </c>
      <c r="T24" s="65">
        <v>548</v>
      </c>
      <c r="U24" s="67">
        <v>667.19</v>
      </c>
      <c r="V24" s="65">
        <v>0</v>
      </c>
      <c r="W24" s="67">
        <v>0</v>
      </c>
    </row>
    <row r="25" spans="1:23" x14ac:dyDescent="0.25">
      <c r="A25" s="65">
        <v>19</v>
      </c>
      <c r="B25" s="65" t="s">
        <v>34</v>
      </c>
      <c r="C25" s="65">
        <v>2551</v>
      </c>
      <c r="D25" s="67">
        <v>6285.64</v>
      </c>
      <c r="E25" s="65">
        <v>22</v>
      </c>
      <c r="F25" s="67">
        <v>953</v>
      </c>
      <c r="G25" s="67">
        <f t="shared" si="0"/>
        <v>15.161542818233306</v>
      </c>
      <c r="H25" s="65">
        <v>1716</v>
      </c>
      <c r="I25" s="67">
        <v>5176.95</v>
      </c>
      <c r="J25" s="65">
        <v>10</v>
      </c>
      <c r="K25" s="67">
        <v>124.28</v>
      </c>
      <c r="L25" s="65">
        <v>650</v>
      </c>
      <c r="M25" s="67">
        <v>877.48</v>
      </c>
      <c r="N25" s="65">
        <v>12</v>
      </c>
      <c r="O25" s="67">
        <v>828.72</v>
      </c>
      <c r="P25" s="65">
        <v>83</v>
      </c>
      <c r="Q25" s="67">
        <v>131.88999999999999</v>
      </c>
      <c r="R25" s="65">
        <v>0</v>
      </c>
      <c r="S25" s="67">
        <v>0</v>
      </c>
      <c r="T25" s="65">
        <v>102</v>
      </c>
      <c r="U25" s="67">
        <v>99.32</v>
      </c>
      <c r="V25" s="65">
        <v>0</v>
      </c>
      <c r="W25" s="67">
        <v>0</v>
      </c>
    </row>
    <row r="26" spans="1:23" x14ac:dyDescent="0.25">
      <c r="A26" s="65">
        <v>20</v>
      </c>
      <c r="B26" s="65" t="s">
        <v>35</v>
      </c>
      <c r="C26" s="65">
        <v>5588</v>
      </c>
      <c r="D26" s="67">
        <v>14957.75</v>
      </c>
      <c r="E26" s="65">
        <v>378</v>
      </c>
      <c r="F26" s="67">
        <v>12636.72</v>
      </c>
      <c r="G26" s="67">
        <f t="shared" si="0"/>
        <v>84.482759773361622</v>
      </c>
      <c r="H26" s="65">
        <v>3714</v>
      </c>
      <c r="I26" s="67">
        <v>10818.09</v>
      </c>
      <c r="J26" s="65">
        <v>309</v>
      </c>
      <c r="K26" s="67">
        <v>5768.82</v>
      </c>
      <c r="L26" s="65">
        <v>1417</v>
      </c>
      <c r="M26" s="67">
        <v>3595.08</v>
      </c>
      <c r="N26" s="65">
        <v>47</v>
      </c>
      <c r="O26" s="67">
        <v>6487.73</v>
      </c>
      <c r="P26" s="65">
        <v>322</v>
      </c>
      <c r="Q26" s="67">
        <v>394.51</v>
      </c>
      <c r="R26" s="65">
        <v>22</v>
      </c>
      <c r="S26" s="67">
        <v>380.18</v>
      </c>
      <c r="T26" s="65">
        <v>135</v>
      </c>
      <c r="U26" s="67">
        <v>150.07</v>
      </c>
      <c r="V26" s="65">
        <v>0</v>
      </c>
      <c r="W26" s="67">
        <v>0</v>
      </c>
    </row>
    <row r="27" spans="1:23" x14ac:dyDescent="0.25">
      <c r="A27" s="65">
        <v>21</v>
      </c>
      <c r="B27" s="65" t="s">
        <v>36</v>
      </c>
      <c r="C27" s="65">
        <v>1493</v>
      </c>
      <c r="D27" s="67">
        <v>4007.82</v>
      </c>
      <c r="E27" s="65">
        <v>192</v>
      </c>
      <c r="F27" s="67">
        <v>2295.44</v>
      </c>
      <c r="G27" s="67">
        <f t="shared" si="0"/>
        <v>57.274029272771735</v>
      </c>
      <c r="H27" s="65">
        <v>932</v>
      </c>
      <c r="I27" s="67">
        <v>2889.76</v>
      </c>
      <c r="J27" s="65">
        <v>185</v>
      </c>
      <c r="K27" s="67">
        <v>1726.95</v>
      </c>
      <c r="L27" s="65">
        <v>351</v>
      </c>
      <c r="M27" s="67">
        <v>983.43</v>
      </c>
      <c r="N27" s="65">
        <v>6</v>
      </c>
      <c r="O27" s="67">
        <v>563.49</v>
      </c>
      <c r="P27" s="65">
        <v>65</v>
      </c>
      <c r="Q27" s="67">
        <v>75.59</v>
      </c>
      <c r="R27" s="65">
        <v>1</v>
      </c>
      <c r="S27" s="67">
        <v>5</v>
      </c>
      <c r="T27" s="65">
        <v>145</v>
      </c>
      <c r="U27" s="67">
        <v>59.04</v>
      </c>
      <c r="V27" s="65">
        <v>0</v>
      </c>
      <c r="W27" s="67">
        <v>0</v>
      </c>
    </row>
    <row r="28" spans="1:23" x14ac:dyDescent="0.25">
      <c r="A28" s="65">
        <v>22</v>
      </c>
      <c r="B28" s="65" t="s">
        <v>37</v>
      </c>
      <c r="C28" s="65">
        <v>4492</v>
      </c>
      <c r="D28" s="67">
        <v>7984.2</v>
      </c>
      <c r="E28" s="65">
        <v>293</v>
      </c>
      <c r="F28" s="67">
        <v>10908.23</v>
      </c>
      <c r="G28" s="67">
        <f t="shared" si="0"/>
        <v>136.62270484206306</v>
      </c>
      <c r="H28" s="65">
        <v>2284</v>
      </c>
      <c r="I28" s="67">
        <v>6774.43</v>
      </c>
      <c r="J28" s="65">
        <v>242</v>
      </c>
      <c r="K28" s="67">
        <v>5371.15</v>
      </c>
      <c r="L28" s="65">
        <v>2091</v>
      </c>
      <c r="M28" s="67">
        <v>1031.28</v>
      </c>
      <c r="N28" s="65">
        <v>44</v>
      </c>
      <c r="O28" s="67">
        <v>5164.5600000000004</v>
      </c>
      <c r="P28" s="65">
        <v>117</v>
      </c>
      <c r="Q28" s="67">
        <v>178.49</v>
      </c>
      <c r="R28" s="65">
        <v>7</v>
      </c>
      <c r="S28" s="67">
        <v>372.52</v>
      </c>
      <c r="T28" s="65">
        <v>0</v>
      </c>
      <c r="U28" s="67">
        <v>0</v>
      </c>
      <c r="V28" s="65">
        <v>0</v>
      </c>
      <c r="W28" s="67">
        <v>0</v>
      </c>
    </row>
    <row r="29" spans="1:23" x14ac:dyDescent="0.25">
      <c r="A29" s="65">
        <v>23</v>
      </c>
      <c r="B29" s="65" t="s">
        <v>38</v>
      </c>
      <c r="C29" s="65">
        <v>1181</v>
      </c>
      <c r="D29" s="67">
        <v>2594.83</v>
      </c>
      <c r="E29" s="65">
        <v>2</v>
      </c>
      <c r="F29" s="67">
        <v>16.04</v>
      </c>
      <c r="G29" s="67">
        <f t="shared" si="0"/>
        <v>0.61815224889491793</v>
      </c>
      <c r="H29" s="65">
        <v>785</v>
      </c>
      <c r="I29" s="67">
        <v>2169.36</v>
      </c>
      <c r="J29" s="65">
        <v>2</v>
      </c>
      <c r="K29" s="67">
        <v>16.04</v>
      </c>
      <c r="L29" s="65">
        <v>331</v>
      </c>
      <c r="M29" s="67">
        <v>349.88</v>
      </c>
      <c r="N29" s="65">
        <v>0</v>
      </c>
      <c r="O29" s="67">
        <v>0</v>
      </c>
      <c r="P29" s="65">
        <v>65</v>
      </c>
      <c r="Q29" s="67">
        <v>75.59</v>
      </c>
      <c r="R29" s="65">
        <v>0</v>
      </c>
      <c r="S29" s="67">
        <v>0</v>
      </c>
      <c r="T29" s="65">
        <v>0</v>
      </c>
      <c r="U29" s="67">
        <v>0</v>
      </c>
      <c r="V29" s="65">
        <v>0</v>
      </c>
      <c r="W29" s="67">
        <v>0</v>
      </c>
    </row>
    <row r="30" spans="1:23" x14ac:dyDescent="0.25">
      <c r="A30" s="65">
        <v>24</v>
      </c>
      <c r="B30" s="65" t="s">
        <v>39</v>
      </c>
      <c r="C30" s="65">
        <v>120</v>
      </c>
      <c r="D30" s="67">
        <v>193.16</v>
      </c>
      <c r="E30" s="65">
        <v>3</v>
      </c>
      <c r="F30" s="67">
        <v>66.7</v>
      </c>
      <c r="G30" s="67">
        <f t="shared" si="0"/>
        <v>34.530958790639886</v>
      </c>
      <c r="H30" s="65">
        <v>60</v>
      </c>
      <c r="I30" s="67">
        <v>115.89</v>
      </c>
      <c r="J30" s="65">
        <v>3</v>
      </c>
      <c r="K30" s="67">
        <v>66.7</v>
      </c>
      <c r="L30" s="65">
        <v>40</v>
      </c>
      <c r="M30" s="67">
        <v>48.29</v>
      </c>
      <c r="N30" s="65">
        <v>0</v>
      </c>
      <c r="O30" s="67">
        <v>0</v>
      </c>
      <c r="P30" s="65">
        <v>20</v>
      </c>
      <c r="Q30" s="67">
        <v>28.98</v>
      </c>
      <c r="R30" s="65">
        <v>0</v>
      </c>
      <c r="S30" s="67">
        <v>0</v>
      </c>
      <c r="T30" s="65">
        <v>0</v>
      </c>
      <c r="U30" s="67">
        <v>0</v>
      </c>
      <c r="V30" s="65">
        <v>0</v>
      </c>
      <c r="W30" s="67">
        <v>0</v>
      </c>
    </row>
    <row r="31" spans="1:23" x14ac:dyDescent="0.25">
      <c r="A31" s="65">
        <v>25</v>
      </c>
      <c r="B31" s="65" t="s">
        <v>40</v>
      </c>
      <c r="C31" s="65">
        <v>3397</v>
      </c>
      <c r="D31" s="67">
        <v>10743.79</v>
      </c>
      <c r="E31" s="65">
        <v>127</v>
      </c>
      <c r="F31" s="67">
        <v>12752.74</v>
      </c>
      <c r="G31" s="67">
        <f t="shared" si="0"/>
        <v>118.69870874244562</v>
      </c>
      <c r="H31" s="65">
        <v>2195</v>
      </c>
      <c r="I31" s="67">
        <v>8929.59</v>
      </c>
      <c r="J31" s="65">
        <v>91</v>
      </c>
      <c r="K31" s="67">
        <v>3363.79</v>
      </c>
      <c r="L31" s="65">
        <v>704</v>
      </c>
      <c r="M31" s="67">
        <v>1452.03</v>
      </c>
      <c r="N31" s="65">
        <v>34</v>
      </c>
      <c r="O31" s="67">
        <v>9146.35</v>
      </c>
      <c r="P31" s="65">
        <v>83</v>
      </c>
      <c r="Q31" s="67">
        <v>131.88999999999999</v>
      </c>
      <c r="R31" s="65">
        <v>2</v>
      </c>
      <c r="S31" s="67">
        <v>242.6</v>
      </c>
      <c r="T31" s="65">
        <v>415</v>
      </c>
      <c r="U31" s="67">
        <v>230.28</v>
      </c>
      <c r="V31" s="65">
        <v>0</v>
      </c>
      <c r="W31" s="67">
        <v>0</v>
      </c>
    </row>
    <row r="32" spans="1:23" x14ac:dyDescent="0.25">
      <c r="A32" s="66"/>
      <c r="B32" s="66" t="s">
        <v>41</v>
      </c>
      <c r="C32" s="66">
        <f>SUM(C19:C31)</f>
        <v>86927</v>
      </c>
      <c r="D32" s="68">
        <f>SUM(D19:D31)</f>
        <v>369766.86</v>
      </c>
      <c r="E32" s="66">
        <f>SUM(E19:E31)</f>
        <v>10317</v>
      </c>
      <c r="F32" s="68">
        <f>SUM(F19:F31)</f>
        <v>680561.80999999982</v>
      </c>
      <c r="G32" s="68">
        <f t="shared" si="0"/>
        <v>184.05159672773269</v>
      </c>
      <c r="H32" s="66">
        <f t="shared" ref="H32:W32" si="2">SUM(H19:H31)</f>
        <v>53511</v>
      </c>
      <c r="I32" s="68">
        <f t="shared" si="2"/>
        <v>219427.32</v>
      </c>
      <c r="J32" s="66">
        <f t="shared" si="2"/>
        <v>7863</v>
      </c>
      <c r="K32" s="68">
        <f t="shared" si="2"/>
        <v>273448.71999999997</v>
      </c>
      <c r="L32" s="66">
        <f t="shared" si="2"/>
        <v>26289</v>
      </c>
      <c r="M32" s="68">
        <f t="shared" si="2"/>
        <v>91041.199999999983</v>
      </c>
      <c r="N32" s="66">
        <f t="shared" si="2"/>
        <v>1826</v>
      </c>
      <c r="O32" s="68">
        <f t="shared" si="2"/>
        <v>264689.23</v>
      </c>
      <c r="P32" s="66">
        <f t="shared" si="2"/>
        <v>3228</v>
      </c>
      <c r="Q32" s="68">
        <f t="shared" si="2"/>
        <v>53611.16</v>
      </c>
      <c r="R32" s="66">
        <f t="shared" si="2"/>
        <v>628</v>
      </c>
      <c r="S32" s="68">
        <f t="shared" si="2"/>
        <v>142423.86000000002</v>
      </c>
      <c r="T32" s="66">
        <f t="shared" si="2"/>
        <v>3899</v>
      </c>
      <c r="U32" s="68">
        <f t="shared" si="2"/>
        <v>5687.1799999999985</v>
      </c>
      <c r="V32" s="66">
        <f t="shared" si="2"/>
        <v>0</v>
      </c>
      <c r="W32" s="68">
        <f t="shared" si="2"/>
        <v>0</v>
      </c>
    </row>
    <row r="33" spans="1:23" x14ac:dyDescent="0.25">
      <c r="A33" s="66"/>
      <c r="B33" s="66" t="s">
        <v>42</v>
      </c>
      <c r="C33" s="66">
        <f>SUM(C18,C32)</f>
        <v>384732</v>
      </c>
      <c r="D33" s="68">
        <f>SUM(D18,D32)</f>
        <v>1613210.3199999998</v>
      </c>
      <c r="E33" s="66">
        <f>SUM(E18,E32)</f>
        <v>85153</v>
      </c>
      <c r="F33" s="68">
        <f>SUM(F18,F32)</f>
        <v>1874134.5799999998</v>
      </c>
      <c r="G33" s="68">
        <f t="shared" si="0"/>
        <v>116.17422457351995</v>
      </c>
      <c r="H33" s="66">
        <f t="shared" ref="H33:W33" si="3">SUM(H18,H32)</f>
        <v>244661</v>
      </c>
      <c r="I33" s="68">
        <f t="shared" si="3"/>
        <v>1044401.1699999999</v>
      </c>
      <c r="J33" s="66">
        <f t="shared" si="3"/>
        <v>78634</v>
      </c>
      <c r="K33" s="68">
        <f t="shared" si="3"/>
        <v>1020498.13</v>
      </c>
      <c r="L33" s="66">
        <f t="shared" si="3"/>
        <v>102729</v>
      </c>
      <c r="M33" s="68">
        <f t="shared" si="3"/>
        <v>366539.95999999996</v>
      </c>
      <c r="N33" s="66">
        <f t="shared" si="3"/>
        <v>4338</v>
      </c>
      <c r="O33" s="68">
        <f t="shared" si="3"/>
        <v>589293.55000000005</v>
      </c>
      <c r="P33" s="66">
        <f t="shared" si="3"/>
        <v>9897</v>
      </c>
      <c r="Q33" s="68">
        <f t="shared" si="3"/>
        <v>133761.33000000002</v>
      </c>
      <c r="R33" s="66">
        <f t="shared" si="3"/>
        <v>921</v>
      </c>
      <c r="S33" s="68">
        <f t="shared" si="3"/>
        <v>259403.65000000002</v>
      </c>
      <c r="T33" s="66">
        <f t="shared" si="3"/>
        <v>27445</v>
      </c>
      <c r="U33" s="68">
        <f t="shared" si="3"/>
        <v>68507.86</v>
      </c>
      <c r="V33" s="66">
        <f t="shared" si="3"/>
        <v>1260</v>
      </c>
      <c r="W33" s="68">
        <f t="shared" si="3"/>
        <v>4939.24</v>
      </c>
    </row>
    <row r="34" spans="1:23" x14ac:dyDescent="0.25">
      <c r="A34" s="65">
        <v>26</v>
      </c>
      <c r="B34" s="65" t="s">
        <v>43</v>
      </c>
      <c r="C34" s="65">
        <v>48614</v>
      </c>
      <c r="D34" s="67">
        <v>153616.59</v>
      </c>
      <c r="E34" s="65">
        <v>9604</v>
      </c>
      <c r="F34" s="67">
        <v>63398.71</v>
      </c>
      <c r="G34" s="67">
        <f t="shared" si="0"/>
        <v>41.270744260108891</v>
      </c>
      <c r="H34" s="65">
        <v>31520</v>
      </c>
      <c r="I34" s="67">
        <v>115739.61</v>
      </c>
      <c r="J34" s="65">
        <v>9604</v>
      </c>
      <c r="K34" s="67">
        <v>63398.71</v>
      </c>
      <c r="L34" s="65">
        <v>11363</v>
      </c>
      <c r="M34" s="67">
        <v>27114.66</v>
      </c>
      <c r="N34" s="65">
        <v>0</v>
      </c>
      <c r="O34" s="67">
        <v>0</v>
      </c>
      <c r="P34" s="65">
        <v>1099</v>
      </c>
      <c r="Q34" s="67">
        <v>4510.55</v>
      </c>
      <c r="R34" s="65">
        <v>0</v>
      </c>
      <c r="S34" s="67">
        <v>0</v>
      </c>
      <c r="T34" s="65">
        <v>4632</v>
      </c>
      <c r="U34" s="67">
        <v>6251.77</v>
      </c>
      <c r="V34" s="65">
        <v>0</v>
      </c>
      <c r="W34" s="67">
        <v>0</v>
      </c>
    </row>
    <row r="35" spans="1:23" x14ac:dyDescent="0.25">
      <c r="A35" s="66"/>
      <c r="B35" s="66" t="s">
        <v>44</v>
      </c>
      <c r="C35" s="66">
        <f>SUM(C34:C34)</f>
        <v>48614</v>
      </c>
      <c r="D35" s="68">
        <f>SUM(D34:D34)</f>
        <v>153616.59</v>
      </c>
      <c r="E35" s="66">
        <f>SUM(E34:E34)</f>
        <v>9604</v>
      </c>
      <c r="F35" s="68">
        <f>SUM(F34:F34)</f>
        <v>63398.71</v>
      </c>
      <c r="G35" s="68">
        <f t="shared" si="0"/>
        <v>41.270744260108891</v>
      </c>
      <c r="H35" s="66">
        <f t="shared" ref="H35:W35" si="4">SUM(H34:H34)</f>
        <v>31520</v>
      </c>
      <c r="I35" s="68">
        <f t="shared" si="4"/>
        <v>115739.61</v>
      </c>
      <c r="J35" s="66">
        <f t="shared" si="4"/>
        <v>9604</v>
      </c>
      <c r="K35" s="68">
        <f t="shared" si="4"/>
        <v>63398.71</v>
      </c>
      <c r="L35" s="66">
        <f t="shared" si="4"/>
        <v>11363</v>
      </c>
      <c r="M35" s="68">
        <f t="shared" si="4"/>
        <v>27114.66</v>
      </c>
      <c r="N35" s="66">
        <f t="shared" si="4"/>
        <v>0</v>
      </c>
      <c r="O35" s="68">
        <f t="shared" si="4"/>
        <v>0</v>
      </c>
      <c r="P35" s="66">
        <f t="shared" si="4"/>
        <v>1099</v>
      </c>
      <c r="Q35" s="68">
        <f t="shared" si="4"/>
        <v>4510.55</v>
      </c>
      <c r="R35" s="66">
        <f t="shared" si="4"/>
        <v>0</v>
      </c>
      <c r="S35" s="68">
        <f t="shared" si="4"/>
        <v>0</v>
      </c>
      <c r="T35" s="66">
        <f t="shared" si="4"/>
        <v>4632</v>
      </c>
      <c r="U35" s="68">
        <f t="shared" si="4"/>
        <v>6251.77</v>
      </c>
      <c r="V35" s="66">
        <f t="shared" si="4"/>
        <v>0</v>
      </c>
      <c r="W35" s="68">
        <f t="shared" si="4"/>
        <v>0</v>
      </c>
    </row>
    <row r="36" spans="1:23" x14ac:dyDescent="0.25">
      <c r="A36" s="65">
        <v>27</v>
      </c>
      <c r="B36" s="65" t="s">
        <v>45</v>
      </c>
      <c r="C36" s="65">
        <v>2864</v>
      </c>
      <c r="D36" s="67">
        <v>4348.1499999999996</v>
      </c>
      <c r="E36" s="65">
        <v>11</v>
      </c>
      <c r="F36" s="67">
        <v>193.1</v>
      </c>
      <c r="G36" s="67">
        <f t="shared" si="0"/>
        <v>4.4409691477984898</v>
      </c>
      <c r="H36" s="65">
        <v>2032</v>
      </c>
      <c r="I36" s="67">
        <v>3066.76</v>
      </c>
      <c r="J36" s="65">
        <v>9</v>
      </c>
      <c r="K36" s="67">
        <v>128</v>
      </c>
      <c r="L36" s="65">
        <v>60</v>
      </c>
      <c r="M36" s="67">
        <v>765.27</v>
      </c>
      <c r="N36" s="65">
        <v>2</v>
      </c>
      <c r="O36" s="67">
        <v>65.099999999999994</v>
      </c>
      <c r="P36" s="65">
        <v>0</v>
      </c>
      <c r="Q36" s="67">
        <v>0</v>
      </c>
      <c r="R36" s="65">
        <v>0</v>
      </c>
      <c r="S36" s="67">
        <v>0</v>
      </c>
      <c r="T36" s="65">
        <v>772</v>
      </c>
      <c r="U36" s="67">
        <v>516.12</v>
      </c>
      <c r="V36" s="65">
        <v>0</v>
      </c>
      <c r="W36" s="67">
        <v>0</v>
      </c>
    </row>
    <row r="37" spans="1:23" x14ac:dyDescent="0.25">
      <c r="A37" s="65">
        <v>28</v>
      </c>
      <c r="B37" s="65" t="s">
        <v>46</v>
      </c>
      <c r="C37" s="65">
        <v>26682</v>
      </c>
      <c r="D37" s="67">
        <v>128404.68</v>
      </c>
      <c r="E37" s="65">
        <v>36229</v>
      </c>
      <c r="F37" s="67">
        <v>92224.86</v>
      </c>
      <c r="G37" s="67">
        <f t="shared" si="0"/>
        <v>71.823597083844618</v>
      </c>
      <c r="H37" s="65">
        <v>18482</v>
      </c>
      <c r="I37" s="67">
        <v>89648.75</v>
      </c>
      <c r="J37" s="65">
        <v>34384</v>
      </c>
      <c r="K37" s="67">
        <v>90901.94</v>
      </c>
      <c r="L37" s="65">
        <v>6595</v>
      </c>
      <c r="M37" s="67">
        <v>27376.639999999999</v>
      </c>
      <c r="N37" s="65">
        <v>2</v>
      </c>
      <c r="O37" s="67">
        <v>852.99</v>
      </c>
      <c r="P37" s="65">
        <v>1577</v>
      </c>
      <c r="Q37" s="67">
        <v>11232.29</v>
      </c>
      <c r="R37" s="65">
        <v>0</v>
      </c>
      <c r="S37" s="67">
        <v>0</v>
      </c>
      <c r="T37" s="65">
        <v>28</v>
      </c>
      <c r="U37" s="67">
        <v>147</v>
      </c>
      <c r="V37" s="65">
        <v>1843</v>
      </c>
      <c r="W37" s="67">
        <v>469.93</v>
      </c>
    </row>
    <row r="38" spans="1:23" x14ac:dyDescent="0.25">
      <c r="A38" s="65">
        <v>29</v>
      </c>
      <c r="B38" s="65" t="s">
        <v>47</v>
      </c>
      <c r="C38" s="65">
        <v>32599</v>
      </c>
      <c r="D38" s="67">
        <v>79887.259999999995</v>
      </c>
      <c r="E38" s="65">
        <v>688</v>
      </c>
      <c r="F38" s="67">
        <v>2045.52</v>
      </c>
      <c r="G38" s="67">
        <f t="shared" ref="G38:G69" si="5">(F38/D38)*100</f>
        <v>2.560508396457708</v>
      </c>
      <c r="H38" s="65">
        <v>21104</v>
      </c>
      <c r="I38" s="67">
        <v>68319.09</v>
      </c>
      <c r="J38" s="65">
        <v>687</v>
      </c>
      <c r="K38" s="67">
        <v>2039.82</v>
      </c>
      <c r="L38" s="65">
        <v>11102</v>
      </c>
      <c r="M38" s="67">
        <v>10007.790000000001</v>
      </c>
      <c r="N38" s="65">
        <v>1</v>
      </c>
      <c r="O38" s="67">
        <v>5.7</v>
      </c>
      <c r="P38" s="65">
        <v>393</v>
      </c>
      <c r="Q38" s="67">
        <v>1560.38</v>
      </c>
      <c r="R38" s="65">
        <v>0</v>
      </c>
      <c r="S38" s="67">
        <v>0</v>
      </c>
      <c r="T38" s="65">
        <v>0</v>
      </c>
      <c r="U38" s="67">
        <v>0</v>
      </c>
      <c r="V38" s="65">
        <v>0</v>
      </c>
      <c r="W38" s="67">
        <v>0</v>
      </c>
    </row>
    <row r="39" spans="1:23" x14ac:dyDescent="0.25">
      <c r="A39" s="65">
        <v>30</v>
      </c>
      <c r="B39" s="65" t="s">
        <v>48</v>
      </c>
      <c r="C39" s="65">
        <v>26441</v>
      </c>
      <c r="D39" s="67">
        <v>128720.07</v>
      </c>
      <c r="E39" s="65">
        <v>21774</v>
      </c>
      <c r="F39" s="67">
        <v>107469.62</v>
      </c>
      <c r="G39" s="67">
        <f t="shared" si="5"/>
        <v>83.49095832530233</v>
      </c>
      <c r="H39" s="65">
        <v>15283</v>
      </c>
      <c r="I39" s="67">
        <v>74587.03</v>
      </c>
      <c r="J39" s="65">
        <v>21647</v>
      </c>
      <c r="K39" s="67">
        <v>52668.480000000003</v>
      </c>
      <c r="L39" s="65">
        <v>1589</v>
      </c>
      <c r="M39" s="67">
        <v>34540.99</v>
      </c>
      <c r="N39" s="65">
        <v>32</v>
      </c>
      <c r="O39" s="67">
        <v>2727.81</v>
      </c>
      <c r="P39" s="65">
        <v>0</v>
      </c>
      <c r="Q39" s="67">
        <v>0</v>
      </c>
      <c r="R39" s="65">
        <v>11</v>
      </c>
      <c r="S39" s="67">
        <v>51762.65</v>
      </c>
      <c r="T39" s="65">
        <v>9569</v>
      </c>
      <c r="U39" s="67">
        <v>19592.05</v>
      </c>
      <c r="V39" s="65">
        <v>84</v>
      </c>
      <c r="W39" s="67">
        <v>310.68</v>
      </c>
    </row>
    <row r="40" spans="1:23" x14ac:dyDescent="0.25">
      <c r="A40" s="66"/>
      <c r="B40" s="66" t="s">
        <v>49</v>
      </c>
      <c r="C40" s="66">
        <f>SUM(C36:C39)</f>
        <v>88586</v>
      </c>
      <c r="D40" s="68">
        <f>SUM(D36:D39)</f>
        <v>341360.16</v>
      </c>
      <c r="E40" s="66">
        <f>SUM(E36:E39)</f>
        <v>58702</v>
      </c>
      <c r="F40" s="68">
        <f>SUM(F36:F39)</f>
        <v>201933.1</v>
      </c>
      <c r="G40" s="68">
        <f t="shared" si="5"/>
        <v>59.155438642869171</v>
      </c>
      <c r="H40" s="66">
        <f t="shared" ref="H40:W40" si="6">SUM(H36:H39)</f>
        <v>56901</v>
      </c>
      <c r="I40" s="68">
        <f t="shared" si="6"/>
        <v>235621.62999999998</v>
      </c>
      <c r="J40" s="66">
        <f t="shared" si="6"/>
        <v>56727</v>
      </c>
      <c r="K40" s="68">
        <f t="shared" si="6"/>
        <v>145738.24000000002</v>
      </c>
      <c r="L40" s="66">
        <f t="shared" si="6"/>
        <v>19346</v>
      </c>
      <c r="M40" s="68">
        <f t="shared" si="6"/>
        <v>72690.69</v>
      </c>
      <c r="N40" s="66">
        <f t="shared" si="6"/>
        <v>37</v>
      </c>
      <c r="O40" s="68">
        <f t="shared" si="6"/>
        <v>3651.6</v>
      </c>
      <c r="P40" s="66">
        <f t="shared" si="6"/>
        <v>1970</v>
      </c>
      <c r="Q40" s="68">
        <f t="shared" si="6"/>
        <v>12792.670000000002</v>
      </c>
      <c r="R40" s="66">
        <f t="shared" si="6"/>
        <v>11</v>
      </c>
      <c r="S40" s="68">
        <f t="shared" si="6"/>
        <v>51762.65</v>
      </c>
      <c r="T40" s="66">
        <f t="shared" si="6"/>
        <v>10369</v>
      </c>
      <c r="U40" s="68">
        <f t="shared" si="6"/>
        <v>20255.169999999998</v>
      </c>
      <c r="V40" s="66">
        <f t="shared" si="6"/>
        <v>1927</v>
      </c>
      <c r="W40" s="68">
        <f t="shared" si="6"/>
        <v>780.61</v>
      </c>
    </row>
    <row r="41" spans="1:23" x14ac:dyDescent="0.25">
      <c r="A41" s="65">
        <v>31</v>
      </c>
      <c r="B41" s="65" t="s">
        <v>50</v>
      </c>
      <c r="C41" s="65">
        <v>255</v>
      </c>
      <c r="D41" s="67">
        <v>1322.44</v>
      </c>
      <c r="E41" s="65">
        <v>0</v>
      </c>
      <c r="F41" s="67">
        <v>0</v>
      </c>
      <c r="G41" s="67">
        <f t="shared" si="5"/>
        <v>0</v>
      </c>
      <c r="H41" s="65">
        <v>110</v>
      </c>
      <c r="I41" s="67">
        <v>196.79</v>
      </c>
      <c r="J41" s="65">
        <v>0</v>
      </c>
      <c r="K41" s="67">
        <v>0</v>
      </c>
      <c r="L41" s="65">
        <v>85</v>
      </c>
      <c r="M41" s="67">
        <v>1075.18</v>
      </c>
      <c r="N41" s="65">
        <v>0</v>
      </c>
      <c r="O41" s="67">
        <v>0</v>
      </c>
      <c r="P41" s="65">
        <v>50</v>
      </c>
      <c r="Q41" s="67">
        <v>28.97</v>
      </c>
      <c r="R41" s="65">
        <v>0</v>
      </c>
      <c r="S41" s="67">
        <v>0</v>
      </c>
      <c r="T41" s="65">
        <v>10</v>
      </c>
      <c r="U41" s="67">
        <v>21.5</v>
      </c>
      <c r="V41" s="65">
        <v>0</v>
      </c>
      <c r="W41" s="67">
        <v>0</v>
      </c>
    </row>
    <row r="42" spans="1:23" x14ac:dyDescent="0.25">
      <c r="A42" s="65">
        <v>32</v>
      </c>
      <c r="B42" s="65" t="s">
        <v>51</v>
      </c>
      <c r="C42" s="65">
        <v>134</v>
      </c>
      <c r="D42" s="67">
        <v>568.87</v>
      </c>
      <c r="E42" s="65">
        <v>5</v>
      </c>
      <c r="F42" s="67">
        <v>35.25</v>
      </c>
      <c r="G42" s="67">
        <f t="shared" si="5"/>
        <v>6.1964948054915885</v>
      </c>
      <c r="H42" s="65">
        <v>120</v>
      </c>
      <c r="I42" s="67">
        <v>500</v>
      </c>
      <c r="J42" s="65">
        <v>5</v>
      </c>
      <c r="K42" s="67">
        <v>35.25</v>
      </c>
      <c r="L42" s="65">
        <v>10</v>
      </c>
      <c r="M42" s="67">
        <v>47.42</v>
      </c>
      <c r="N42" s="65">
        <v>0</v>
      </c>
      <c r="O42" s="67">
        <v>0</v>
      </c>
      <c r="P42" s="65">
        <v>4</v>
      </c>
      <c r="Q42" s="67">
        <v>21.45</v>
      </c>
      <c r="R42" s="65">
        <v>0</v>
      </c>
      <c r="S42" s="67">
        <v>0</v>
      </c>
      <c r="T42" s="65">
        <v>0</v>
      </c>
      <c r="U42" s="67">
        <v>0</v>
      </c>
      <c r="V42" s="65">
        <v>0</v>
      </c>
      <c r="W42" s="67">
        <v>0</v>
      </c>
    </row>
    <row r="43" spans="1:23" x14ac:dyDescent="0.25">
      <c r="A43" s="65">
        <v>33</v>
      </c>
      <c r="B43" s="65" t="s">
        <v>52</v>
      </c>
      <c r="C43" s="65">
        <v>176</v>
      </c>
      <c r="D43" s="67">
        <v>244.76</v>
      </c>
      <c r="E43" s="65">
        <v>3</v>
      </c>
      <c r="F43" s="67">
        <v>6</v>
      </c>
      <c r="G43" s="67">
        <f t="shared" si="5"/>
        <v>2.4513809445987906</v>
      </c>
      <c r="H43" s="65">
        <v>176</v>
      </c>
      <c r="I43" s="67">
        <v>244.76</v>
      </c>
      <c r="J43" s="65">
        <v>3</v>
      </c>
      <c r="K43" s="67">
        <v>6</v>
      </c>
      <c r="L43" s="65">
        <v>0</v>
      </c>
      <c r="M43" s="67">
        <v>0</v>
      </c>
      <c r="N43" s="65">
        <v>0</v>
      </c>
      <c r="O43" s="67">
        <v>0</v>
      </c>
      <c r="P43" s="65">
        <v>0</v>
      </c>
      <c r="Q43" s="67">
        <v>0</v>
      </c>
      <c r="R43" s="65">
        <v>0</v>
      </c>
      <c r="S43" s="67">
        <v>0</v>
      </c>
      <c r="T43" s="65">
        <v>0</v>
      </c>
      <c r="U43" s="67">
        <v>0</v>
      </c>
      <c r="V43" s="65">
        <v>0</v>
      </c>
      <c r="W43" s="67">
        <v>0</v>
      </c>
    </row>
    <row r="44" spans="1:23" x14ac:dyDescent="0.25">
      <c r="A44" s="65">
        <v>34</v>
      </c>
      <c r="B44" s="65" t="s">
        <v>53</v>
      </c>
      <c r="C44" s="65">
        <v>8651</v>
      </c>
      <c r="D44" s="67">
        <v>17542.54</v>
      </c>
      <c r="E44" s="65">
        <v>22</v>
      </c>
      <c r="F44" s="67">
        <v>1023.55</v>
      </c>
      <c r="G44" s="67">
        <f t="shared" si="5"/>
        <v>5.8346738841695664</v>
      </c>
      <c r="H44" s="65">
        <v>4518</v>
      </c>
      <c r="I44" s="67">
        <v>13985.77</v>
      </c>
      <c r="J44" s="65">
        <v>1</v>
      </c>
      <c r="K44" s="67">
        <v>45</v>
      </c>
      <c r="L44" s="65">
        <v>4040</v>
      </c>
      <c r="M44" s="67">
        <v>3263.22</v>
      </c>
      <c r="N44" s="65">
        <v>0</v>
      </c>
      <c r="O44" s="67">
        <v>0</v>
      </c>
      <c r="P44" s="65">
        <v>74</v>
      </c>
      <c r="Q44" s="67">
        <v>252.45</v>
      </c>
      <c r="R44" s="65">
        <v>0</v>
      </c>
      <c r="S44" s="67">
        <v>0</v>
      </c>
      <c r="T44" s="65">
        <v>19</v>
      </c>
      <c r="U44" s="67">
        <v>41.1</v>
      </c>
      <c r="V44" s="65">
        <v>21</v>
      </c>
      <c r="W44" s="67">
        <v>978.55</v>
      </c>
    </row>
    <row r="45" spans="1:23" x14ac:dyDescent="0.25">
      <c r="A45" s="65">
        <v>35</v>
      </c>
      <c r="B45" s="65" t="s">
        <v>54</v>
      </c>
      <c r="C45" s="65">
        <v>230</v>
      </c>
      <c r="D45" s="67">
        <v>193.16</v>
      </c>
      <c r="E45" s="65">
        <v>0</v>
      </c>
      <c r="F45" s="67">
        <v>0</v>
      </c>
      <c r="G45" s="67">
        <f t="shared" si="5"/>
        <v>0</v>
      </c>
      <c r="H45" s="65">
        <v>100</v>
      </c>
      <c r="I45" s="67">
        <v>115.89</v>
      </c>
      <c r="J45" s="65">
        <v>0</v>
      </c>
      <c r="K45" s="67">
        <v>0</v>
      </c>
      <c r="L45" s="65">
        <v>80</v>
      </c>
      <c r="M45" s="67">
        <v>48.29</v>
      </c>
      <c r="N45" s="65">
        <v>0</v>
      </c>
      <c r="O45" s="67">
        <v>0</v>
      </c>
      <c r="P45" s="65">
        <v>50</v>
      </c>
      <c r="Q45" s="67">
        <v>28.98</v>
      </c>
      <c r="R45" s="65">
        <v>0</v>
      </c>
      <c r="S45" s="67">
        <v>0</v>
      </c>
      <c r="T45" s="65">
        <v>0</v>
      </c>
      <c r="U45" s="67">
        <v>0</v>
      </c>
      <c r="V45" s="65">
        <v>0</v>
      </c>
      <c r="W45" s="67">
        <v>0</v>
      </c>
    </row>
    <row r="46" spans="1:23" x14ac:dyDescent="0.25">
      <c r="A46" s="66"/>
      <c r="B46" s="66" t="s">
        <v>55</v>
      </c>
      <c r="C46" s="66">
        <f>SUM(C41:C45)</f>
        <v>9446</v>
      </c>
      <c r="D46" s="68">
        <f>SUM(D41:D45)</f>
        <v>19871.77</v>
      </c>
      <c r="E46" s="66">
        <f>SUM(E41:E45)</f>
        <v>30</v>
      </c>
      <c r="F46" s="68">
        <f>SUM(F41:F45)</f>
        <v>1064.8</v>
      </c>
      <c r="G46" s="68">
        <f t="shared" si="5"/>
        <v>5.3583550936831497</v>
      </c>
      <c r="H46" s="66">
        <f t="shared" ref="H46:W46" si="7">SUM(H41:H45)</f>
        <v>5024</v>
      </c>
      <c r="I46" s="68">
        <f t="shared" si="7"/>
        <v>15043.21</v>
      </c>
      <c r="J46" s="66">
        <f t="shared" si="7"/>
        <v>9</v>
      </c>
      <c r="K46" s="68">
        <f t="shared" si="7"/>
        <v>86.25</v>
      </c>
      <c r="L46" s="66">
        <f t="shared" si="7"/>
        <v>4215</v>
      </c>
      <c r="M46" s="68">
        <f t="shared" si="7"/>
        <v>4434.1099999999997</v>
      </c>
      <c r="N46" s="66">
        <f t="shared" si="7"/>
        <v>0</v>
      </c>
      <c r="O46" s="68">
        <f t="shared" si="7"/>
        <v>0</v>
      </c>
      <c r="P46" s="66">
        <f t="shared" si="7"/>
        <v>178</v>
      </c>
      <c r="Q46" s="68">
        <f t="shared" si="7"/>
        <v>331.85</v>
      </c>
      <c r="R46" s="66">
        <f t="shared" si="7"/>
        <v>0</v>
      </c>
      <c r="S46" s="68">
        <f t="shared" si="7"/>
        <v>0</v>
      </c>
      <c r="T46" s="66">
        <f t="shared" si="7"/>
        <v>29</v>
      </c>
      <c r="U46" s="68">
        <f t="shared" si="7"/>
        <v>62.6</v>
      </c>
      <c r="V46" s="66">
        <f t="shared" si="7"/>
        <v>21</v>
      </c>
      <c r="W46" s="68">
        <f t="shared" si="7"/>
        <v>978.55</v>
      </c>
    </row>
    <row r="47" spans="1:23" x14ac:dyDescent="0.25">
      <c r="A47" s="65">
        <v>36</v>
      </c>
      <c r="B47" s="65" t="s">
        <v>56</v>
      </c>
      <c r="C47" s="65">
        <v>4300</v>
      </c>
      <c r="D47" s="67">
        <v>16375.77</v>
      </c>
      <c r="E47" s="65">
        <v>2250</v>
      </c>
      <c r="F47" s="67">
        <v>21484.13</v>
      </c>
      <c r="G47" s="67">
        <f t="shared" si="5"/>
        <v>131.19462474130987</v>
      </c>
      <c r="H47" s="65">
        <v>2802</v>
      </c>
      <c r="I47" s="67">
        <v>11085.8</v>
      </c>
      <c r="J47" s="65">
        <v>2245</v>
      </c>
      <c r="K47" s="67">
        <v>20811.3</v>
      </c>
      <c r="L47" s="65">
        <v>1101</v>
      </c>
      <c r="M47" s="67">
        <v>4366.66</v>
      </c>
      <c r="N47" s="65">
        <v>5</v>
      </c>
      <c r="O47" s="67">
        <v>672.83</v>
      </c>
      <c r="P47" s="65">
        <v>355</v>
      </c>
      <c r="Q47" s="67">
        <v>435.86</v>
      </c>
      <c r="R47" s="65">
        <v>0</v>
      </c>
      <c r="S47" s="67">
        <v>0</v>
      </c>
      <c r="T47" s="65">
        <v>42</v>
      </c>
      <c r="U47" s="67">
        <v>487.45</v>
      </c>
      <c r="V47" s="65">
        <v>0</v>
      </c>
      <c r="W47" s="67">
        <v>0</v>
      </c>
    </row>
    <row r="48" spans="1:23" x14ac:dyDescent="0.25">
      <c r="A48" s="65">
        <v>37</v>
      </c>
      <c r="B48" s="65" t="s">
        <v>57</v>
      </c>
      <c r="C48" s="65">
        <v>1173</v>
      </c>
      <c r="D48" s="67">
        <v>2989.05</v>
      </c>
      <c r="E48" s="65">
        <v>0</v>
      </c>
      <c r="F48" s="67">
        <v>0</v>
      </c>
      <c r="G48" s="67">
        <f t="shared" si="5"/>
        <v>0</v>
      </c>
      <c r="H48" s="65">
        <v>851</v>
      </c>
      <c r="I48" s="67">
        <v>2552.7199999999998</v>
      </c>
      <c r="J48" s="65">
        <v>0</v>
      </c>
      <c r="K48" s="67">
        <v>0</v>
      </c>
      <c r="L48" s="65">
        <v>304</v>
      </c>
      <c r="M48" s="67">
        <v>380.03</v>
      </c>
      <c r="N48" s="65">
        <v>0</v>
      </c>
      <c r="O48" s="67">
        <v>0</v>
      </c>
      <c r="P48" s="65">
        <v>18</v>
      </c>
      <c r="Q48" s="67">
        <v>56.3</v>
      </c>
      <c r="R48" s="65">
        <v>0</v>
      </c>
      <c r="S48" s="67">
        <v>0</v>
      </c>
      <c r="T48" s="65">
        <v>0</v>
      </c>
      <c r="U48" s="67">
        <v>0</v>
      </c>
      <c r="V48" s="65">
        <v>0</v>
      </c>
      <c r="W48" s="67">
        <v>0</v>
      </c>
    </row>
    <row r="49" spans="1:23" x14ac:dyDescent="0.25">
      <c r="A49" s="65">
        <v>38</v>
      </c>
      <c r="B49" s="65" t="s">
        <v>58</v>
      </c>
      <c r="C49" s="65">
        <v>333</v>
      </c>
      <c r="D49" s="67">
        <v>1276.1400000000001</v>
      </c>
      <c r="E49" s="65">
        <v>198</v>
      </c>
      <c r="F49" s="67">
        <v>128.83000000000001</v>
      </c>
      <c r="G49" s="67">
        <f t="shared" si="5"/>
        <v>10.095287350917612</v>
      </c>
      <c r="H49" s="65">
        <v>158</v>
      </c>
      <c r="I49" s="67">
        <v>163.89</v>
      </c>
      <c r="J49" s="65">
        <v>198</v>
      </c>
      <c r="K49" s="67">
        <v>128.83000000000001</v>
      </c>
      <c r="L49" s="65">
        <v>110</v>
      </c>
      <c r="M49" s="67">
        <v>1048.28</v>
      </c>
      <c r="N49" s="65">
        <v>0</v>
      </c>
      <c r="O49" s="67">
        <v>0</v>
      </c>
      <c r="P49" s="65">
        <v>50</v>
      </c>
      <c r="Q49" s="67">
        <v>28.97</v>
      </c>
      <c r="R49" s="65">
        <v>0</v>
      </c>
      <c r="S49" s="67">
        <v>0</v>
      </c>
      <c r="T49" s="65">
        <v>15</v>
      </c>
      <c r="U49" s="67">
        <v>35</v>
      </c>
      <c r="V49" s="65">
        <v>0</v>
      </c>
      <c r="W49" s="67">
        <v>0</v>
      </c>
    </row>
    <row r="50" spans="1:23" x14ac:dyDescent="0.25">
      <c r="A50" s="65">
        <v>39</v>
      </c>
      <c r="B50" s="65" t="s">
        <v>59</v>
      </c>
      <c r="C50" s="65">
        <v>951</v>
      </c>
      <c r="D50" s="67">
        <v>2400.81</v>
      </c>
      <c r="E50" s="65">
        <v>1</v>
      </c>
      <c r="F50" s="67">
        <v>1.3</v>
      </c>
      <c r="G50" s="67">
        <f t="shared" si="5"/>
        <v>5.4148391584506898E-2</v>
      </c>
      <c r="H50" s="65">
        <v>685</v>
      </c>
      <c r="I50" s="67">
        <v>2053.33</v>
      </c>
      <c r="J50" s="65">
        <v>1</v>
      </c>
      <c r="K50" s="67">
        <v>1.3</v>
      </c>
      <c r="L50" s="65">
        <v>251</v>
      </c>
      <c r="M50" s="67">
        <v>301.58999999999997</v>
      </c>
      <c r="N50" s="65">
        <v>0</v>
      </c>
      <c r="O50" s="67">
        <v>0</v>
      </c>
      <c r="P50" s="65">
        <v>15</v>
      </c>
      <c r="Q50" s="67">
        <v>45.89</v>
      </c>
      <c r="R50" s="65">
        <v>0</v>
      </c>
      <c r="S50" s="67">
        <v>0</v>
      </c>
      <c r="T50" s="65">
        <v>0</v>
      </c>
      <c r="U50" s="67">
        <v>0</v>
      </c>
      <c r="V50" s="65">
        <v>0</v>
      </c>
      <c r="W50" s="67">
        <v>0</v>
      </c>
    </row>
    <row r="51" spans="1:23" x14ac:dyDescent="0.25">
      <c r="A51" s="66"/>
      <c r="B51" s="66" t="s">
        <v>60</v>
      </c>
      <c r="C51" s="66">
        <f>SUM(C47:C50)</f>
        <v>6757</v>
      </c>
      <c r="D51" s="68">
        <f>SUM(D47:D50)</f>
        <v>23041.77</v>
      </c>
      <c r="E51" s="66">
        <f>SUM(E47:E50)</f>
        <v>2449</v>
      </c>
      <c r="F51" s="68">
        <f>SUM(F47:F50)</f>
        <v>21614.260000000002</v>
      </c>
      <c r="G51" s="68">
        <f t="shared" si="5"/>
        <v>93.804686011534713</v>
      </c>
      <c r="H51" s="66">
        <f t="shared" ref="H51:W51" si="8">SUM(H47:H50)</f>
        <v>4496</v>
      </c>
      <c r="I51" s="68">
        <f t="shared" si="8"/>
        <v>15855.739999999998</v>
      </c>
      <c r="J51" s="66">
        <f t="shared" si="8"/>
        <v>2444</v>
      </c>
      <c r="K51" s="68">
        <f t="shared" si="8"/>
        <v>20941.43</v>
      </c>
      <c r="L51" s="66">
        <f t="shared" si="8"/>
        <v>1766</v>
      </c>
      <c r="M51" s="68">
        <f t="shared" si="8"/>
        <v>6096.5599999999995</v>
      </c>
      <c r="N51" s="66">
        <f t="shared" si="8"/>
        <v>5</v>
      </c>
      <c r="O51" s="68">
        <f t="shared" si="8"/>
        <v>672.83</v>
      </c>
      <c r="P51" s="66">
        <f t="shared" si="8"/>
        <v>438</v>
      </c>
      <c r="Q51" s="68">
        <f t="shared" si="8"/>
        <v>567.02</v>
      </c>
      <c r="R51" s="66">
        <f t="shared" si="8"/>
        <v>0</v>
      </c>
      <c r="S51" s="68">
        <f t="shared" si="8"/>
        <v>0</v>
      </c>
      <c r="T51" s="66">
        <f t="shared" si="8"/>
        <v>57</v>
      </c>
      <c r="U51" s="68">
        <f t="shared" si="8"/>
        <v>522.45000000000005</v>
      </c>
      <c r="V51" s="66">
        <f t="shared" si="8"/>
        <v>0</v>
      </c>
      <c r="W51" s="68">
        <f t="shared" si="8"/>
        <v>0</v>
      </c>
    </row>
    <row r="52" spans="1:23" x14ac:dyDescent="0.25">
      <c r="A52" s="65">
        <v>40</v>
      </c>
      <c r="B52" s="65" t="s">
        <v>61</v>
      </c>
      <c r="C52" s="65">
        <v>0</v>
      </c>
      <c r="D52" s="67">
        <v>0</v>
      </c>
      <c r="E52" s="65">
        <v>0</v>
      </c>
      <c r="F52" s="67">
        <v>0</v>
      </c>
      <c r="G52" s="67" t="e">
        <f t="shared" si="5"/>
        <v>#DIV/0!</v>
      </c>
      <c r="H52" s="65">
        <v>0</v>
      </c>
      <c r="I52" s="67">
        <v>0</v>
      </c>
      <c r="J52" s="65">
        <v>0</v>
      </c>
      <c r="K52" s="67">
        <v>0</v>
      </c>
      <c r="L52" s="65">
        <v>0</v>
      </c>
      <c r="M52" s="67">
        <v>0</v>
      </c>
      <c r="N52" s="65">
        <v>0</v>
      </c>
      <c r="O52" s="67">
        <v>0</v>
      </c>
      <c r="P52" s="65">
        <v>0</v>
      </c>
      <c r="Q52" s="67">
        <v>0</v>
      </c>
      <c r="R52" s="65">
        <v>0</v>
      </c>
      <c r="S52" s="67">
        <v>0</v>
      </c>
      <c r="T52" s="65">
        <v>0</v>
      </c>
      <c r="U52" s="67">
        <v>0</v>
      </c>
      <c r="V52" s="65">
        <v>0</v>
      </c>
      <c r="W52" s="67">
        <v>0</v>
      </c>
    </row>
    <row r="53" spans="1:23" x14ac:dyDescent="0.25">
      <c r="A53" s="65">
        <v>41</v>
      </c>
      <c r="B53" s="65" t="s">
        <v>62</v>
      </c>
      <c r="C53" s="65">
        <v>0</v>
      </c>
      <c r="D53" s="67">
        <v>0</v>
      </c>
      <c r="E53" s="65">
        <v>0</v>
      </c>
      <c r="F53" s="67">
        <v>0</v>
      </c>
      <c r="G53" s="67" t="e">
        <f t="shared" si="5"/>
        <v>#DIV/0!</v>
      </c>
      <c r="H53" s="65">
        <v>0</v>
      </c>
      <c r="I53" s="67">
        <v>0</v>
      </c>
      <c r="J53" s="65">
        <v>0</v>
      </c>
      <c r="K53" s="67">
        <v>0</v>
      </c>
      <c r="L53" s="65">
        <v>0</v>
      </c>
      <c r="M53" s="67">
        <v>0</v>
      </c>
      <c r="N53" s="65">
        <v>0</v>
      </c>
      <c r="O53" s="67">
        <v>0</v>
      </c>
      <c r="P53" s="65">
        <v>0</v>
      </c>
      <c r="Q53" s="67">
        <v>0</v>
      </c>
      <c r="R53" s="65">
        <v>0</v>
      </c>
      <c r="S53" s="67">
        <v>0</v>
      </c>
      <c r="T53" s="65">
        <v>0</v>
      </c>
      <c r="U53" s="67">
        <v>0</v>
      </c>
      <c r="V53" s="65">
        <v>0</v>
      </c>
      <c r="W53" s="67">
        <v>0</v>
      </c>
    </row>
    <row r="54" spans="1:23" x14ac:dyDescent="0.25">
      <c r="A54" s="65">
        <v>42</v>
      </c>
      <c r="B54" s="65" t="s">
        <v>63</v>
      </c>
      <c r="C54" s="65">
        <v>0</v>
      </c>
      <c r="D54" s="67">
        <v>0</v>
      </c>
      <c r="E54" s="65">
        <v>0</v>
      </c>
      <c r="F54" s="67">
        <v>0</v>
      </c>
      <c r="G54" s="67" t="e">
        <f t="shared" si="5"/>
        <v>#DIV/0!</v>
      </c>
      <c r="H54" s="65">
        <v>0</v>
      </c>
      <c r="I54" s="67">
        <v>0</v>
      </c>
      <c r="J54" s="65">
        <v>0</v>
      </c>
      <c r="K54" s="67">
        <v>0</v>
      </c>
      <c r="L54" s="65">
        <v>0</v>
      </c>
      <c r="M54" s="67">
        <v>0</v>
      </c>
      <c r="N54" s="65">
        <v>0</v>
      </c>
      <c r="O54" s="67">
        <v>0</v>
      </c>
      <c r="P54" s="65">
        <v>0</v>
      </c>
      <c r="Q54" s="67">
        <v>0</v>
      </c>
      <c r="R54" s="65">
        <v>0</v>
      </c>
      <c r="S54" s="67">
        <v>0</v>
      </c>
      <c r="T54" s="65">
        <v>0</v>
      </c>
      <c r="U54" s="67">
        <v>0</v>
      </c>
      <c r="V54" s="65">
        <v>0</v>
      </c>
      <c r="W54" s="67">
        <v>0</v>
      </c>
    </row>
    <row r="55" spans="1:23" x14ac:dyDescent="0.25">
      <c r="A55" s="65">
        <v>43</v>
      </c>
      <c r="B55" s="65" t="s">
        <v>64</v>
      </c>
      <c r="C55" s="65">
        <v>0</v>
      </c>
      <c r="D55" s="67">
        <v>0</v>
      </c>
      <c r="E55" s="65">
        <v>0</v>
      </c>
      <c r="F55" s="67">
        <v>0</v>
      </c>
      <c r="G55" s="67" t="e">
        <f t="shared" si="5"/>
        <v>#DIV/0!</v>
      </c>
      <c r="H55" s="65">
        <v>0</v>
      </c>
      <c r="I55" s="67">
        <v>0</v>
      </c>
      <c r="J55" s="65">
        <v>0</v>
      </c>
      <c r="K55" s="67">
        <v>0</v>
      </c>
      <c r="L55" s="65">
        <v>0</v>
      </c>
      <c r="M55" s="67">
        <v>0</v>
      </c>
      <c r="N55" s="65">
        <v>0</v>
      </c>
      <c r="O55" s="67">
        <v>0</v>
      </c>
      <c r="P55" s="65">
        <v>0</v>
      </c>
      <c r="Q55" s="67">
        <v>0</v>
      </c>
      <c r="R55" s="65">
        <v>0</v>
      </c>
      <c r="S55" s="67">
        <v>0</v>
      </c>
      <c r="T55" s="65">
        <v>0</v>
      </c>
      <c r="U55" s="67">
        <v>0</v>
      </c>
      <c r="V55" s="65">
        <v>0</v>
      </c>
      <c r="W55" s="67">
        <v>0</v>
      </c>
    </row>
    <row r="56" spans="1:23" x14ac:dyDescent="0.25">
      <c r="A56" s="66"/>
      <c r="B56" s="66" t="s">
        <v>65</v>
      </c>
      <c r="C56" s="66">
        <f>SUM(C52:C55)</f>
        <v>0</v>
      </c>
      <c r="D56" s="68">
        <f>SUM(D52:D55)</f>
        <v>0</v>
      </c>
      <c r="E56" s="66">
        <f>SUM(E52:E55)</f>
        <v>0</v>
      </c>
      <c r="F56" s="68">
        <f>SUM(F52:F55)</f>
        <v>0</v>
      </c>
      <c r="G56" s="68" t="e">
        <f t="shared" si="5"/>
        <v>#DIV/0!</v>
      </c>
      <c r="H56" s="66">
        <f t="shared" ref="H56:W56" si="9">SUM(H52:H55)</f>
        <v>0</v>
      </c>
      <c r="I56" s="68">
        <f t="shared" si="9"/>
        <v>0</v>
      </c>
      <c r="J56" s="66">
        <f t="shared" si="9"/>
        <v>0</v>
      </c>
      <c r="K56" s="68">
        <f t="shared" si="9"/>
        <v>0</v>
      </c>
      <c r="L56" s="66">
        <f t="shared" si="9"/>
        <v>0</v>
      </c>
      <c r="M56" s="68">
        <f t="shared" si="9"/>
        <v>0</v>
      </c>
      <c r="N56" s="66">
        <f t="shared" si="9"/>
        <v>0</v>
      </c>
      <c r="O56" s="68">
        <f t="shared" si="9"/>
        <v>0</v>
      </c>
      <c r="P56" s="66">
        <f t="shared" si="9"/>
        <v>0</v>
      </c>
      <c r="Q56" s="68">
        <f t="shared" si="9"/>
        <v>0</v>
      </c>
      <c r="R56" s="66">
        <f t="shared" si="9"/>
        <v>0</v>
      </c>
      <c r="S56" s="68">
        <f t="shared" si="9"/>
        <v>0</v>
      </c>
      <c r="T56" s="66">
        <f t="shared" si="9"/>
        <v>0</v>
      </c>
      <c r="U56" s="68">
        <f t="shared" si="9"/>
        <v>0</v>
      </c>
      <c r="V56" s="66">
        <f t="shared" si="9"/>
        <v>0</v>
      </c>
      <c r="W56" s="68">
        <f t="shared" si="9"/>
        <v>0</v>
      </c>
    </row>
    <row r="57" spans="1:23" x14ac:dyDescent="0.25">
      <c r="A57" s="66"/>
      <c r="B57" s="66" t="s">
        <v>66</v>
      </c>
      <c r="C57" s="66">
        <f>SUM(C33,C35,C40,C46,C51,C56)</f>
        <v>538135</v>
      </c>
      <c r="D57" s="68">
        <f>SUM(D33,D35,D40,D46,D51,D56)</f>
        <v>2151100.61</v>
      </c>
      <c r="E57" s="66">
        <f>SUM(E33,E35,E40,E46,E51,E56)</f>
        <v>155938</v>
      </c>
      <c r="F57" s="68">
        <f>SUM(F33,F35,F40,F46,F51,F56)</f>
        <v>2162145.4499999993</v>
      </c>
      <c r="G57" s="68">
        <f t="shared" si="5"/>
        <v>100.51345064701549</v>
      </c>
      <c r="H57" s="66">
        <f t="shared" ref="H57:W57" si="10">SUM(H33,H35,H40,H46,H51,H56)</f>
        <v>342602</v>
      </c>
      <c r="I57" s="68">
        <f t="shared" si="10"/>
        <v>1426661.3599999999</v>
      </c>
      <c r="J57" s="66">
        <f t="shared" si="10"/>
        <v>147418</v>
      </c>
      <c r="K57" s="68">
        <f t="shared" si="10"/>
        <v>1250662.76</v>
      </c>
      <c r="L57" s="66">
        <f t="shared" si="10"/>
        <v>139419</v>
      </c>
      <c r="M57" s="68">
        <f t="shared" si="10"/>
        <v>476875.97999999992</v>
      </c>
      <c r="N57" s="66">
        <f t="shared" si="10"/>
        <v>4380</v>
      </c>
      <c r="O57" s="68">
        <f t="shared" si="10"/>
        <v>593617.98</v>
      </c>
      <c r="P57" s="66">
        <f t="shared" si="10"/>
        <v>13582</v>
      </c>
      <c r="Q57" s="68">
        <f t="shared" si="10"/>
        <v>151963.42000000001</v>
      </c>
      <c r="R57" s="66">
        <f t="shared" si="10"/>
        <v>932</v>
      </c>
      <c r="S57" s="68">
        <f t="shared" si="10"/>
        <v>311166.30000000005</v>
      </c>
      <c r="T57" s="66">
        <f t="shared" si="10"/>
        <v>42532</v>
      </c>
      <c r="U57" s="68">
        <f t="shared" si="10"/>
        <v>95599.85</v>
      </c>
      <c r="V57" s="66">
        <f t="shared" si="10"/>
        <v>3208</v>
      </c>
      <c r="W57" s="68">
        <f t="shared" si="10"/>
        <v>6698.4</v>
      </c>
    </row>
  </sheetData>
  <mergeCells count="14">
    <mergeCell ref="P3:Q4"/>
    <mergeCell ref="R3:S4"/>
    <mergeCell ref="T3:U4"/>
    <mergeCell ref="V3:W4"/>
    <mergeCell ref="A2:O2"/>
    <mergeCell ref="E3:F4"/>
    <mergeCell ref="H3:I4"/>
    <mergeCell ref="J3:K4"/>
    <mergeCell ref="L3:M4"/>
    <mergeCell ref="N3:O4"/>
    <mergeCell ref="A3:A5"/>
    <mergeCell ref="B3:B5"/>
    <mergeCell ref="C3:D4"/>
    <mergeCell ref="G3:G5"/>
  </mergeCells>
  <pageMargins left="0.70866141732283472" right="0.70866141732283472" top="0.74803149606299213" bottom="0.74803149606299213" header="0.31496062992125984" footer="0.31496062992125984"/>
  <pageSetup paperSize="9" scale="55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opLeftCell="G1" workbookViewId="0">
      <selection activeCell="K19" sqref="K19"/>
    </sheetView>
  </sheetViews>
  <sheetFormatPr defaultColWidth="9.140625" defaultRowHeight="15" x14ac:dyDescent="0.25"/>
  <cols>
    <col min="1" max="1" width="3.5703125" style="5" bestFit="1" customWidth="1"/>
    <col min="2" max="2" width="25.425781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140625" style="9" customWidth="1"/>
    <col min="8" max="8" width="8.85546875" style="5" customWidth="1"/>
    <col min="9" max="9" width="11.7109375" style="9" customWidth="1"/>
    <col min="10" max="10" width="8.85546875" style="5" customWidth="1"/>
    <col min="11" max="11" width="13" style="9" customWidth="1"/>
    <col min="12" max="12" width="8.85546875" style="5" customWidth="1"/>
    <col min="13" max="13" width="11.140625" style="9" customWidth="1"/>
    <col min="14" max="14" width="8.85546875" style="5" customWidth="1"/>
    <col min="15" max="15" width="11.140625" style="9" customWidth="1"/>
    <col min="16" max="16" width="8.85546875" style="5" customWidth="1"/>
    <col min="17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1.140625" style="9" customWidth="1"/>
    <col min="22" max="22" width="8.85546875" style="5" customWidth="1"/>
    <col min="23" max="23" width="11.140625" style="9" customWidth="1"/>
    <col min="24" max="24" width="9.140625" style="5" customWidth="1"/>
    <col min="25" max="16384" width="9.140625" style="5"/>
  </cols>
  <sheetData>
    <row r="1" spans="1:23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1"/>
      <c r="M1" s="20"/>
      <c r="N1" s="21"/>
      <c r="O1" s="22" t="s">
        <v>103</v>
      </c>
      <c r="P1" s="21"/>
      <c r="Q1" s="20"/>
      <c r="R1" s="21"/>
      <c r="S1" s="22" t="s">
        <v>2</v>
      </c>
      <c r="T1" s="21"/>
      <c r="U1" s="20"/>
      <c r="V1" s="21"/>
      <c r="W1" s="23"/>
    </row>
    <row r="2" spans="1:23" x14ac:dyDescent="0.25">
      <c r="A2" s="110" t="s">
        <v>104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9"/>
      <c r="Q2" s="27"/>
      <c r="R2" s="29"/>
      <c r="S2" s="27"/>
      <c r="T2" s="29"/>
      <c r="U2" s="27"/>
      <c r="V2" s="29"/>
      <c r="W2" s="28"/>
    </row>
    <row r="3" spans="1:23" x14ac:dyDescent="0.25">
      <c r="A3" s="114" t="s">
        <v>4</v>
      </c>
      <c r="B3" s="132" t="s">
        <v>69</v>
      </c>
      <c r="C3" s="135" t="s">
        <v>93</v>
      </c>
      <c r="D3" s="136"/>
      <c r="E3" s="135" t="s">
        <v>94</v>
      </c>
      <c r="F3" s="136"/>
      <c r="G3" s="104" t="s">
        <v>7</v>
      </c>
      <c r="H3" s="135" t="s">
        <v>95</v>
      </c>
      <c r="I3" s="136"/>
      <c r="J3" s="135" t="s">
        <v>96</v>
      </c>
      <c r="K3" s="136"/>
      <c r="L3" s="135" t="s">
        <v>97</v>
      </c>
      <c r="M3" s="136"/>
      <c r="N3" s="135" t="s">
        <v>98</v>
      </c>
      <c r="O3" s="136"/>
      <c r="P3" s="135" t="s">
        <v>99</v>
      </c>
      <c r="Q3" s="136"/>
      <c r="R3" s="135" t="s">
        <v>100</v>
      </c>
      <c r="S3" s="136"/>
      <c r="T3" s="135" t="s">
        <v>101</v>
      </c>
      <c r="U3" s="136"/>
      <c r="V3" s="135" t="s">
        <v>102</v>
      </c>
      <c r="W3" s="136"/>
    </row>
    <row r="4" spans="1:23" x14ac:dyDescent="0.25">
      <c r="A4" s="114"/>
      <c r="B4" s="133"/>
      <c r="C4" s="137"/>
      <c r="D4" s="138"/>
      <c r="E4" s="137"/>
      <c r="F4" s="138"/>
      <c r="G4" s="104"/>
      <c r="H4" s="137"/>
      <c r="I4" s="138"/>
      <c r="J4" s="137"/>
      <c r="K4" s="138"/>
      <c r="L4" s="137"/>
      <c r="M4" s="138"/>
      <c r="N4" s="137"/>
      <c r="O4" s="138"/>
      <c r="P4" s="137"/>
      <c r="Q4" s="138"/>
      <c r="R4" s="137"/>
      <c r="S4" s="138"/>
      <c r="T4" s="137"/>
      <c r="U4" s="138"/>
      <c r="V4" s="137"/>
      <c r="W4" s="138"/>
    </row>
    <row r="5" spans="1:23" x14ac:dyDescent="0.25">
      <c r="A5" s="114"/>
      <c r="B5" s="134"/>
      <c r="C5" s="4" t="s">
        <v>87</v>
      </c>
      <c r="D5" s="8" t="s">
        <v>88</v>
      </c>
      <c r="E5" s="4" t="s">
        <v>87</v>
      </c>
      <c r="F5" s="8" t="s">
        <v>88</v>
      </c>
      <c r="G5" s="104"/>
      <c r="H5" s="4" t="s">
        <v>87</v>
      </c>
      <c r="I5" s="8" t="s">
        <v>88</v>
      </c>
      <c r="J5" s="4" t="s">
        <v>87</v>
      </c>
      <c r="K5" s="8" t="s">
        <v>88</v>
      </c>
      <c r="L5" s="4" t="s">
        <v>87</v>
      </c>
      <c r="M5" s="8" t="s">
        <v>88</v>
      </c>
      <c r="N5" s="4" t="s">
        <v>87</v>
      </c>
      <c r="O5" s="8" t="s">
        <v>88</v>
      </c>
      <c r="P5" s="4" t="s">
        <v>87</v>
      </c>
      <c r="Q5" s="8" t="s">
        <v>88</v>
      </c>
      <c r="R5" s="4" t="s">
        <v>87</v>
      </c>
      <c r="S5" s="8" t="s">
        <v>88</v>
      </c>
      <c r="T5" s="4" t="s">
        <v>87</v>
      </c>
      <c r="U5" s="8" t="s">
        <v>88</v>
      </c>
      <c r="V5" s="4" t="s">
        <v>87</v>
      </c>
      <c r="W5" s="8" t="s">
        <v>88</v>
      </c>
    </row>
    <row r="6" spans="1:23" x14ac:dyDescent="0.25">
      <c r="A6" s="69">
        <v>1</v>
      </c>
      <c r="B6" s="69" t="s">
        <v>70</v>
      </c>
      <c r="C6" s="69">
        <v>19480</v>
      </c>
      <c r="D6" s="71">
        <v>70376</v>
      </c>
      <c r="E6" s="69">
        <v>10480</v>
      </c>
      <c r="F6" s="71">
        <v>58697.15</v>
      </c>
      <c r="G6" s="71">
        <f t="shared" ref="G6:G18" si="0">(F6/D6)*100</f>
        <v>83.405067068318743</v>
      </c>
      <c r="H6" s="69">
        <v>12057</v>
      </c>
      <c r="I6" s="71">
        <v>36287</v>
      </c>
      <c r="J6" s="69">
        <v>9762</v>
      </c>
      <c r="K6" s="71">
        <v>50321.49</v>
      </c>
      <c r="L6" s="69">
        <v>7293</v>
      </c>
      <c r="M6" s="71">
        <v>33724</v>
      </c>
      <c r="N6" s="69">
        <v>130</v>
      </c>
      <c r="O6" s="71">
        <v>7904.12</v>
      </c>
      <c r="P6" s="69">
        <v>0</v>
      </c>
      <c r="Q6" s="71">
        <v>0</v>
      </c>
      <c r="R6" s="69">
        <v>9</v>
      </c>
      <c r="S6" s="71">
        <v>105.84</v>
      </c>
      <c r="T6" s="69">
        <v>130</v>
      </c>
      <c r="U6" s="71">
        <v>365</v>
      </c>
      <c r="V6" s="69">
        <v>579</v>
      </c>
      <c r="W6" s="71">
        <v>365.71</v>
      </c>
    </row>
    <row r="7" spans="1:23" x14ac:dyDescent="0.25">
      <c r="A7" s="69">
        <v>2</v>
      </c>
      <c r="B7" s="69" t="s">
        <v>71</v>
      </c>
      <c r="C7" s="69">
        <v>7111</v>
      </c>
      <c r="D7" s="71">
        <v>62192</v>
      </c>
      <c r="E7" s="69">
        <v>9159</v>
      </c>
      <c r="F7" s="71">
        <v>47774.14</v>
      </c>
      <c r="G7" s="71">
        <f t="shared" si="0"/>
        <v>76.817179058399802</v>
      </c>
      <c r="H7" s="69">
        <v>6287</v>
      </c>
      <c r="I7" s="71">
        <v>54100</v>
      </c>
      <c r="J7" s="69">
        <v>7837</v>
      </c>
      <c r="K7" s="71">
        <v>41405.43</v>
      </c>
      <c r="L7" s="69">
        <v>680</v>
      </c>
      <c r="M7" s="71">
        <v>5942</v>
      </c>
      <c r="N7" s="69">
        <v>92</v>
      </c>
      <c r="O7" s="71">
        <v>5649.24</v>
      </c>
      <c r="P7" s="69">
        <v>144</v>
      </c>
      <c r="Q7" s="71">
        <v>2150</v>
      </c>
      <c r="R7" s="69">
        <v>24</v>
      </c>
      <c r="S7" s="71">
        <v>89.89</v>
      </c>
      <c r="T7" s="69">
        <v>0</v>
      </c>
      <c r="U7" s="71">
        <v>0</v>
      </c>
      <c r="V7" s="69">
        <v>1206</v>
      </c>
      <c r="W7" s="71">
        <v>629.59</v>
      </c>
    </row>
    <row r="8" spans="1:23" x14ac:dyDescent="0.25">
      <c r="A8" s="69">
        <v>3</v>
      </c>
      <c r="B8" s="69" t="s">
        <v>72</v>
      </c>
      <c r="C8" s="69">
        <v>12065</v>
      </c>
      <c r="D8" s="71">
        <v>98772.11</v>
      </c>
      <c r="E8" s="69">
        <v>11810</v>
      </c>
      <c r="F8" s="71">
        <v>95808.05</v>
      </c>
      <c r="G8" s="71">
        <f t="shared" si="0"/>
        <v>96.999092152632969</v>
      </c>
      <c r="H8" s="69">
        <v>8357</v>
      </c>
      <c r="I8" s="71">
        <v>73165.070000000007</v>
      </c>
      <c r="J8" s="69">
        <v>11372</v>
      </c>
      <c r="K8" s="71">
        <v>69044.09</v>
      </c>
      <c r="L8" s="69">
        <v>81</v>
      </c>
      <c r="M8" s="71">
        <v>127.66</v>
      </c>
      <c r="N8" s="69">
        <v>201</v>
      </c>
      <c r="O8" s="71">
        <v>19464.12</v>
      </c>
      <c r="P8" s="69">
        <v>0</v>
      </c>
      <c r="Q8" s="71">
        <v>0</v>
      </c>
      <c r="R8" s="69">
        <v>21</v>
      </c>
      <c r="S8" s="71">
        <v>6480.51</v>
      </c>
      <c r="T8" s="69">
        <v>3627</v>
      </c>
      <c r="U8" s="71">
        <v>25479.38</v>
      </c>
      <c r="V8" s="69">
        <v>216</v>
      </c>
      <c r="W8" s="71">
        <v>819.32</v>
      </c>
    </row>
    <row r="9" spans="1:23" x14ac:dyDescent="0.25">
      <c r="A9" s="69">
        <v>4</v>
      </c>
      <c r="B9" s="69" t="s">
        <v>73</v>
      </c>
      <c r="C9" s="69">
        <v>84649</v>
      </c>
      <c r="D9" s="71">
        <v>351743.93</v>
      </c>
      <c r="E9" s="69">
        <v>29249</v>
      </c>
      <c r="F9" s="71">
        <v>326010.2</v>
      </c>
      <c r="G9" s="71">
        <f t="shared" si="0"/>
        <v>92.683959038042246</v>
      </c>
      <c r="H9" s="69">
        <v>44014</v>
      </c>
      <c r="I9" s="71">
        <v>228393.53</v>
      </c>
      <c r="J9" s="69">
        <v>28407</v>
      </c>
      <c r="K9" s="71">
        <v>207039.69</v>
      </c>
      <c r="L9" s="69">
        <v>6835</v>
      </c>
      <c r="M9" s="71">
        <v>73984.03</v>
      </c>
      <c r="N9" s="69">
        <v>541</v>
      </c>
      <c r="O9" s="71">
        <v>54377.8</v>
      </c>
      <c r="P9" s="69">
        <v>0</v>
      </c>
      <c r="Q9" s="71">
        <v>0</v>
      </c>
      <c r="R9" s="69">
        <v>66</v>
      </c>
      <c r="S9" s="71">
        <v>64060.56</v>
      </c>
      <c r="T9" s="69">
        <v>33800</v>
      </c>
      <c r="U9" s="71">
        <v>49366.37</v>
      </c>
      <c r="V9" s="69">
        <v>235</v>
      </c>
      <c r="W9" s="71">
        <v>532.14</v>
      </c>
    </row>
    <row r="10" spans="1:23" x14ac:dyDescent="0.25">
      <c r="A10" s="69">
        <v>5</v>
      </c>
      <c r="B10" s="69" t="s">
        <v>74</v>
      </c>
      <c r="C10" s="69">
        <v>1615</v>
      </c>
      <c r="D10" s="71">
        <v>16306.75</v>
      </c>
      <c r="E10" s="69">
        <v>2929</v>
      </c>
      <c r="F10" s="71">
        <v>12692.94</v>
      </c>
      <c r="G10" s="71">
        <f t="shared" si="0"/>
        <v>77.838563784935687</v>
      </c>
      <c r="H10" s="69">
        <v>1615</v>
      </c>
      <c r="I10" s="71">
        <v>16306.75</v>
      </c>
      <c r="J10" s="69">
        <v>2908</v>
      </c>
      <c r="K10" s="71">
        <v>11523.27</v>
      </c>
      <c r="L10" s="69">
        <v>0</v>
      </c>
      <c r="M10" s="71">
        <v>0</v>
      </c>
      <c r="N10" s="69">
        <v>19</v>
      </c>
      <c r="O10" s="71">
        <v>1169.4000000000001</v>
      </c>
      <c r="P10" s="69">
        <v>0</v>
      </c>
      <c r="Q10" s="71">
        <v>0</v>
      </c>
      <c r="R10" s="69">
        <v>0</v>
      </c>
      <c r="S10" s="71">
        <v>0</v>
      </c>
      <c r="T10" s="69">
        <v>0</v>
      </c>
      <c r="U10" s="71">
        <v>0</v>
      </c>
      <c r="V10" s="69">
        <v>2</v>
      </c>
      <c r="W10" s="71">
        <v>0.27</v>
      </c>
    </row>
    <row r="11" spans="1:23" x14ac:dyDescent="0.25">
      <c r="A11" s="69">
        <v>6</v>
      </c>
      <c r="B11" s="69" t="s">
        <v>75</v>
      </c>
      <c r="C11" s="69">
        <v>11829</v>
      </c>
      <c r="D11" s="71">
        <v>97924.800000000003</v>
      </c>
      <c r="E11" s="69">
        <v>8927</v>
      </c>
      <c r="F11" s="71">
        <v>92123.16</v>
      </c>
      <c r="G11" s="71">
        <f t="shared" si="0"/>
        <v>94.075412969952453</v>
      </c>
      <c r="H11" s="69">
        <v>11761</v>
      </c>
      <c r="I11" s="71">
        <v>47266.8</v>
      </c>
      <c r="J11" s="69">
        <v>8606</v>
      </c>
      <c r="K11" s="71">
        <v>72173.259999999995</v>
      </c>
      <c r="L11" s="69">
        <v>68</v>
      </c>
      <c r="M11" s="71">
        <v>50658</v>
      </c>
      <c r="N11" s="69">
        <v>264</v>
      </c>
      <c r="O11" s="71">
        <v>16372.75</v>
      </c>
      <c r="P11" s="69">
        <v>0</v>
      </c>
      <c r="Q11" s="71">
        <v>0</v>
      </c>
      <c r="R11" s="69">
        <v>10</v>
      </c>
      <c r="S11" s="71">
        <v>3485.12</v>
      </c>
      <c r="T11" s="69">
        <v>0</v>
      </c>
      <c r="U11" s="71">
        <v>0</v>
      </c>
      <c r="V11" s="69">
        <v>47</v>
      </c>
      <c r="W11" s="71">
        <v>92.02</v>
      </c>
    </row>
    <row r="12" spans="1:23" x14ac:dyDescent="0.25">
      <c r="A12" s="69">
        <v>7</v>
      </c>
      <c r="B12" s="69" t="s">
        <v>76</v>
      </c>
      <c r="C12" s="69">
        <v>772</v>
      </c>
      <c r="D12" s="71">
        <v>4112</v>
      </c>
      <c r="E12" s="69">
        <v>1500</v>
      </c>
      <c r="F12" s="71">
        <v>12423.2</v>
      </c>
      <c r="G12" s="71">
        <f t="shared" si="0"/>
        <v>302.12062256809344</v>
      </c>
      <c r="H12" s="69">
        <v>772</v>
      </c>
      <c r="I12" s="71">
        <v>4112</v>
      </c>
      <c r="J12" s="69">
        <v>1486</v>
      </c>
      <c r="K12" s="71">
        <v>12369.99</v>
      </c>
      <c r="L12" s="69">
        <v>0</v>
      </c>
      <c r="M12" s="71">
        <v>0</v>
      </c>
      <c r="N12" s="69">
        <v>10</v>
      </c>
      <c r="O12" s="71">
        <v>25.67</v>
      </c>
      <c r="P12" s="69">
        <v>0</v>
      </c>
      <c r="Q12" s="71">
        <v>0</v>
      </c>
      <c r="R12" s="69">
        <v>0</v>
      </c>
      <c r="S12" s="71">
        <v>0</v>
      </c>
      <c r="T12" s="69">
        <v>0</v>
      </c>
      <c r="U12" s="71">
        <v>0</v>
      </c>
      <c r="V12" s="69">
        <v>4</v>
      </c>
      <c r="W12" s="71">
        <v>27.54</v>
      </c>
    </row>
    <row r="13" spans="1:23" x14ac:dyDescent="0.25">
      <c r="A13" s="69">
        <v>8</v>
      </c>
      <c r="B13" s="69" t="s">
        <v>77</v>
      </c>
      <c r="C13" s="69">
        <v>42434</v>
      </c>
      <c r="D13" s="71">
        <v>141479.99</v>
      </c>
      <c r="E13" s="69">
        <v>23333</v>
      </c>
      <c r="F13" s="71">
        <v>147363.24</v>
      </c>
      <c r="G13" s="71">
        <f t="shared" si="0"/>
        <v>104.15836189979939</v>
      </c>
      <c r="H13" s="69">
        <v>41768</v>
      </c>
      <c r="I13" s="71">
        <v>129104.67</v>
      </c>
      <c r="J13" s="69">
        <v>22696</v>
      </c>
      <c r="K13" s="71">
        <v>110824.29</v>
      </c>
      <c r="L13" s="69">
        <v>666</v>
      </c>
      <c r="M13" s="71">
        <v>12375.32</v>
      </c>
      <c r="N13" s="69">
        <v>281</v>
      </c>
      <c r="O13" s="71">
        <v>33407.379999999997</v>
      </c>
      <c r="P13" s="69">
        <v>0</v>
      </c>
      <c r="Q13" s="71">
        <v>0</v>
      </c>
      <c r="R13" s="69">
        <v>32</v>
      </c>
      <c r="S13" s="71">
        <v>2608.63</v>
      </c>
      <c r="T13" s="69">
        <v>0</v>
      </c>
      <c r="U13" s="71">
        <v>0</v>
      </c>
      <c r="V13" s="69">
        <v>324</v>
      </c>
      <c r="W13" s="71">
        <v>522.95000000000005</v>
      </c>
    </row>
    <row r="14" spans="1:23" x14ac:dyDescent="0.25">
      <c r="A14" s="69">
        <v>9</v>
      </c>
      <c r="B14" s="69" t="s">
        <v>78</v>
      </c>
      <c r="C14" s="69">
        <v>52445</v>
      </c>
      <c r="D14" s="71">
        <v>252752</v>
      </c>
      <c r="E14" s="69">
        <v>22117</v>
      </c>
      <c r="F14" s="71">
        <v>266926.59999999998</v>
      </c>
      <c r="G14" s="71">
        <f t="shared" si="0"/>
        <v>105.60810596948787</v>
      </c>
      <c r="H14" s="69">
        <v>26025</v>
      </c>
      <c r="I14" s="71">
        <v>151651.20000000001</v>
      </c>
      <c r="J14" s="69">
        <v>21573</v>
      </c>
      <c r="K14" s="71">
        <v>203696.91</v>
      </c>
      <c r="L14" s="69">
        <v>16535</v>
      </c>
      <c r="M14" s="71">
        <v>63188</v>
      </c>
      <c r="N14" s="69">
        <v>414</v>
      </c>
      <c r="O14" s="71">
        <v>52950.6</v>
      </c>
      <c r="P14" s="69">
        <v>9885</v>
      </c>
      <c r="Q14" s="71">
        <v>37912.800000000003</v>
      </c>
      <c r="R14" s="69">
        <v>38</v>
      </c>
      <c r="S14" s="71">
        <v>9970.16</v>
      </c>
      <c r="T14" s="69">
        <v>0</v>
      </c>
      <c r="U14" s="71">
        <v>0</v>
      </c>
      <c r="V14" s="69">
        <v>92</v>
      </c>
      <c r="W14" s="71">
        <v>308.93</v>
      </c>
    </row>
    <row r="15" spans="1:23" x14ac:dyDescent="0.25">
      <c r="A15" s="69">
        <v>10</v>
      </c>
      <c r="B15" s="69" t="s">
        <v>79</v>
      </c>
      <c r="C15" s="69">
        <v>13879</v>
      </c>
      <c r="D15" s="71">
        <v>266060.03000000003</v>
      </c>
      <c r="E15" s="69">
        <v>10538</v>
      </c>
      <c r="F15" s="71">
        <v>268035.36</v>
      </c>
      <c r="G15" s="71">
        <f t="shared" si="0"/>
        <v>100.74243771227115</v>
      </c>
      <c r="H15" s="69">
        <v>10671</v>
      </c>
      <c r="I15" s="71">
        <v>77938.42</v>
      </c>
      <c r="J15" s="69">
        <v>9366</v>
      </c>
      <c r="K15" s="71">
        <v>99566.7</v>
      </c>
      <c r="L15" s="69">
        <v>2714</v>
      </c>
      <c r="M15" s="71">
        <v>88670.99</v>
      </c>
      <c r="N15" s="69">
        <v>780</v>
      </c>
      <c r="O15" s="71">
        <v>100790.24</v>
      </c>
      <c r="P15" s="69">
        <v>494</v>
      </c>
      <c r="Q15" s="71">
        <v>99450.62</v>
      </c>
      <c r="R15" s="69">
        <v>139</v>
      </c>
      <c r="S15" s="71">
        <v>67340.41</v>
      </c>
      <c r="T15" s="69">
        <v>0</v>
      </c>
      <c r="U15" s="71">
        <v>0</v>
      </c>
      <c r="V15" s="69">
        <v>253</v>
      </c>
      <c r="W15" s="71">
        <v>338.01</v>
      </c>
    </row>
    <row r="16" spans="1:23" x14ac:dyDescent="0.25">
      <c r="A16" s="69">
        <v>11</v>
      </c>
      <c r="B16" s="69" t="s">
        <v>80</v>
      </c>
      <c r="C16" s="69">
        <v>279658</v>
      </c>
      <c r="D16" s="71">
        <v>641251</v>
      </c>
      <c r="E16" s="69">
        <v>15289</v>
      </c>
      <c r="F16" s="71">
        <v>700164.11</v>
      </c>
      <c r="G16" s="71">
        <f t="shared" si="0"/>
        <v>109.18721530258821</v>
      </c>
      <c r="H16" s="69">
        <v>172309</v>
      </c>
      <c r="I16" s="71">
        <v>548276</v>
      </c>
      <c r="J16" s="69">
        <v>13322</v>
      </c>
      <c r="K16" s="71">
        <v>285238.23</v>
      </c>
      <c r="L16" s="69">
        <v>104290</v>
      </c>
      <c r="M16" s="71">
        <v>80525</v>
      </c>
      <c r="N16" s="69">
        <v>1274</v>
      </c>
      <c r="O16" s="71">
        <v>266931.3</v>
      </c>
      <c r="P16" s="69">
        <v>3059</v>
      </c>
      <c r="Q16" s="71">
        <v>12450</v>
      </c>
      <c r="R16" s="69">
        <v>561</v>
      </c>
      <c r="S16" s="71">
        <v>145412.54999999999</v>
      </c>
      <c r="T16" s="69">
        <v>0</v>
      </c>
      <c r="U16" s="71">
        <v>0</v>
      </c>
      <c r="V16" s="69">
        <v>132</v>
      </c>
      <c r="W16" s="71">
        <v>2582.0300000000002</v>
      </c>
    </row>
    <row r="17" spans="1:23" x14ac:dyDescent="0.25">
      <c r="A17" s="69">
        <v>12</v>
      </c>
      <c r="B17" s="69" t="s">
        <v>81</v>
      </c>
      <c r="C17" s="69">
        <v>12198</v>
      </c>
      <c r="D17" s="71">
        <v>148130</v>
      </c>
      <c r="E17" s="69">
        <v>10607</v>
      </c>
      <c r="F17" s="71">
        <v>134127.29</v>
      </c>
      <c r="G17" s="71">
        <f t="shared" si="0"/>
        <v>90.547012759062994</v>
      </c>
      <c r="H17" s="69">
        <v>6966</v>
      </c>
      <c r="I17" s="71">
        <v>60059.92</v>
      </c>
      <c r="J17" s="69">
        <v>10083</v>
      </c>
      <c r="K17" s="71">
        <v>87459.42</v>
      </c>
      <c r="L17" s="69">
        <v>257</v>
      </c>
      <c r="M17" s="71">
        <v>67680.98</v>
      </c>
      <c r="N17" s="69">
        <v>374</v>
      </c>
      <c r="O17" s="71">
        <v>34575.339999999997</v>
      </c>
      <c r="P17" s="69">
        <v>0</v>
      </c>
      <c r="Q17" s="71">
        <v>0</v>
      </c>
      <c r="R17" s="69">
        <v>32</v>
      </c>
      <c r="S17" s="71">
        <v>11612.64</v>
      </c>
      <c r="T17" s="69">
        <v>4975</v>
      </c>
      <c r="U17" s="71">
        <v>20389.099999999999</v>
      </c>
      <c r="V17" s="69">
        <v>118</v>
      </c>
      <c r="W17" s="71">
        <v>479.89</v>
      </c>
    </row>
    <row r="18" spans="1:23" x14ac:dyDescent="0.25">
      <c r="A18" s="70"/>
      <c r="B18" s="70" t="s">
        <v>66</v>
      </c>
      <c r="C18" s="70">
        <f>SUM(C6:C17)</f>
        <v>538135</v>
      </c>
      <c r="D18" s="72">
        <f>SUM(D6:D17)</f>
        <v>2151100.6100000003</v>
      </c>
      <c r="E18" s="70">
        <f>SUM(E6:E17)</f>
        <v>155938</v>
      </c>
      <c r="F18" s="72">
        <f>SUM(F6:F17)</f>
        <v>2162145.44</v>
      </c>
      <c r="G18" s="72">
        <f t="shared" si="0"/>
        <v>100.51345018213721</v>
      </c>
      <c r="H18" s="70">
        <f t="shared" ref="H18:W18" si="1">SUM(H6:H17)</f>
        <v>342602</v>
      </c>
      <c r="I18" s="72">
        <f t="shared" si="1"/>
        <v>1426661.3599999999</v>
      </c>
      <c r="J18" s="70">
        <f t="shared" si="1"/>
        <v>147418</v>
      </c>
      <c r="K18" s="72">
        <f t="shared" si="1"/>
        <v>1250662.77</v>
      </c>
      <c r="L18" s="70">
        <f t="shared" si="1"/>
        <v>139419</v>
      </c>
      <c r="M18" s="72">
        <f t="shared" si="1"/>
        <v>476875.98</v>
      </c>
      <c r="N18" s="70">
        <f t="shared" si="1"/>
        <v>4380</v>
      </c>
      <c r="O18" s="72">
        <f t="shared" si="1"/>
        <v>593617.96</v>
      </c>
      <c r="P18" s="70">
        <f t="shared" si="1"/>
        <v>13582</v>
      </c>
      <c r="Q18" s="72">
        <f t="shared" si="1"/>
        <v>151963.41999999998</v>
      </c>
      <c r="R18" s="70">
        <f t="shared" si="1"/>
        <v>932</v>
      </c>
      <c r="S18" s="72">
        <f t="shared" si="1"/>
        <v>311166.31</v>
      </c>
      <c r="T18" s="70">
        <f t="shared" si="1"/>
        <v>42532</v>
      </c>
      <c r="U18" s="72">
        <f t="shared" si="1"/>
        <v>95599.85</v>
      </c>
      <c r="V18" s="70">
        <f t="shared" si="1"/>
        <v>3208</v>
      </c>
      <c r="W18" s="72">
        <f t="shared" si="1"/>
        <v>6698.4000000000005</v>
      </c>
    </row>
  </sheetData>
  <mergeCells count="14">
    <mergeCell ref="P3:Q4"/>
    <mergeCell ref="R3:S4"/>
    <mergeCell ref="T3:U4"/>
    <mergeCell ref="V3:W4"/>
    <mergeCell ref="A2:O2"/>
    <mergeCell ref="A3:A5"/>
    <mergeCell ref="B3:B5"/>
    <mergeCell ref="C3:D4"/>
    <mergeCell ref="E3:F4"/>
    <mergeCell ref="G3:G5"/>
    <mergeCell ref="H3:I4"/>
    <mergeCell ref="J3:K4"/>
    <mergeCell ref="L3:M4"/>
    <mergeCell ref="N3:O4"/>
  </mergeCells>
  <pageMargins left="0.70866141732283472" right="0.70866141732283472" top="0.74803149606299213" bottom="0.74803149606299213" header="0.31496062992125984" footer="0.31496062992125984"/>
  <pageSetup paperSize="9" scale="54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workbookViewId="0">
      <selection sqref="A1:Q2"/>
    </sheetView>
  </sheetViews>
  <sheetFormatPr defaultColWidth="9.140625" defaultRowHeight="15" x14ac:dyDescent="0.25"/>
  <cols>
    <col min="1" max="1" width="3.5703125" style="5" bestFit="1" customWidth="1"/>
    <col min="2" max="2" width="23.855468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0"/>
      <c r="M1" s="26" t="s">
        <v>105</v>
      </c>
      <c r="N1" s="20"/>
      <c r="O1" s="21"/>
      <c r="P1" s="22" t="s">
        <v>2</v>
      </c>
      <c r="Q1" s="23"/>
    </row>
    <row r="2" spans="1:17" x14ac:dyDescent="0.25">
      <c r="A2" s="110" t="s">
        <v>106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7"/>
      <c r="Q2" s="28"/>
    </row>
    <row r="3" spans="1:17" x14ac:dyDescent="0.25">
      <c r="A3" s="114" t="s">
        <v>4</v>
      </c>
      <c r="B3" s="132" t="s">
        <v>69</v>
      </c>
      <c r="C3" s="139" t="s">
        <v>107</v>
      </c>
      <c r="D3" s="139"/>
      <c r="E3" s="139"/>
      <c r="F3" s="139"/>
      <c r="G3" s="140" t="s">
        <v>7</v>
      </c>
      <c r="H3" s="139" t="s">
        <v>108</v>
      </c>
      <c r="I3" s="139"/>
      <c r="J3" s="139"/>
      <c r="K3" s="139"/>
      <c r="L3" s="140" t="s">
        <v>7</v>
      </c>
      <c r="M3" s="139" t="s">
        <v>109</v>
      </c>
      <c r="N3" s="139"/>
      <c r="O3" s="139"/>
      <c r="P3" s="140"/>
      <c r="Q3" s="140" t="s">
        <v>7</v>
      </c>
    </row>
    <row r="4" spans="1:17" x14ac:dyDescent="0.25">
      <c r="A4" s="114"/>
      <c r="B4" s="133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41" t="s">
        <v>12</v>
      </c>
      <c r="P4" s="142"/>
      <c r="Q4" s="140"/>
    </row>
    <row r="5" spans="1:17" x14ac:dyDescent="0.25">
      <c r="A5" s="114"/>
      <c r="B5" s="134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0"/>
    </row>
    <row r="6" spans="1:17" x14ac:dyDescent="0.25">
      <c r="A6" s="73">
        <v>1</v>
      </c>
      <c r="B6" s="73" t="s">
        <v>15</v>
      </c>
      <c r="C6" s="73">
        <v>54</v>
      </c>
      <c r="D6" s="75">
        <v>73.31</v>
      </c>
      <c r="E6" s="73">
        <v>0</v>
      </c>
      <c r="F6" s="75">
        <v>0</v>
      </c>
      <c r="G6" s="75">
        <f t="shared" ref="G6:G37" si="0">(F6/D6)*100</f>
        <v>0</v>
      </c>
      <c r="H6" s="73">
        <v>218</v>
      </c>
      <c r="I6" s="75">
        <v>667.78</v>
      </c>
      <c r="J6" s="73">
        <v>139</v>
      </c>
      <c r="K6" s="75">
        <v>252.84</v>
      </c>
      <c r="L6" s="75">
        <f t="shared" ref="L6:L37" si="1">(K6/I6)*100</f>
        <v>37.862769175476956</v>
      </c>
      <c r="M6" s="73">
        <v>395</v>
      </c>
      <c r="N6" s="75">
        <v>2781.98</v>
      </c>
      <c r="O6" s="73">
        <v>89</v>
      </c>
      <c r="P6" s="75">
        <v>1109.97</v>
      </c>
      <c r="Q6" s="75">
        <f t="shared" ref="Q6:Q37" si="2">(P6/N6)*100</f>
        <v>39.898561456229018</v>
      </c>
    </row>
    <row r="7" spans="1:17" x14ac:dyDescent="0.25">
      <c r="A7" s="73">
        <v>2</v>
      </c>
      <c r="B7" s="73" t="s">
        <v>16</v>
      </c>
      <c r="C7" s="73">
        <v>41</v>
      </c>
      <c r="D7" s="75">
        <v>28.71</v>
      </c>
      <c r="E7" s="73">
        <v>0</v>
      </c>
      <c r="F7" s="75">
        <v>0</v>
      </c>
      <c r="G7" s="75">
        <f t="shared" si="0"/>
        <v>0</v>
      </c>
      <c r="H7" s="73">
        <v>132</v>
      </c>
      <c r="I7" s="75">
        <v>405.81</v>
      </c>
      <c r="J7" s="73">
        <v>37</v>
      </c>
      <c r="K7" s="75">
        <v>64.19</v>
      </c>
      <c r="L7" s="75">
        <f t="shared" si="1"/>
        <v>15.817747221606171</v>
      </c>
      <c r="M7" s="73">
        <v>212</v>
      </c>
      <c r="N7" s="75">
        <v>1630.5</v>
      </c>
      <c r="O7" s="73">
        <v>96</v>
      </c>
      <c r="P7" s="75">
        <v>1140.57</v>
      </c>
      <c r="Q7" s="75">
        <f t="shared" si="2"/>
        <v>69.952161913523454</v>
      </c>
    </row>
    <row r="8" spans="1:17" x14ac:dyDescent="0.25">
      <c r="A8" s="73">
        <v>3</v>
      </c>
      <c r="B8" s="73" t="s">
        <v>17</v>
      </c>
      <c r="C8" s="73">
        <v>33</v>
      </c>
      <c r="D8" s="75">
        <v>21.07</v>
      </c>
      <c r="E8" s="73">
        <v>0</v>
      </c>
      <c r="F8" s="75">
        <v>0</v>
      </c>
      <c r="G8" s="75">
        <f t="shared" si="0"/>
        <v>0</v>
      </c>
      <c r="H8" s="73">
        <v>80</v>
      </c>
      <c r="I8" s="75">
        <v>312.89999999999998</v>
      </c>
      <c r="J8" s="73">
        <v>56</v>
      </c>
      <c r="K8" s="75">
        <v>55.07</v>
      </c>
      <c r="L8" s="75">
        <f t="shared" si="1"/>
        <v>17.599872163630554</v>
      </c>
      <c r="M8" s="73">
        <v>92</v>
      </c>
      <c r="N8" s="75">
        <v>807.3</v>
      </c>
      <c r="O8" s="73">
        <v>294</v>
      </c>
      <c r="P8" s="75">
        <v>1149.95</v>
      </c>
      <c r="Q8" s="75">
        <f t="shared" si="2"/>
        <v>142.44394896568809</v>
      </c>
    </row>
    <row r="9" spans="1:17" x14ac:dyDescent="0.25">
      <c r="A9" s="73">
        <v>4</v>
      </c>
      <c r="B9" s="73" t="s">
        <v>18</v>
      </c>
      <c r="C9" s="73">
        <v>99</v>
      </c>
      <c r="D9" s="75">
        <v>55.4</v>
      </c>
      <c r="E9" s="73">
        <v>0</v>
      </c>
      <c r="F9" s="75">
        <v>0</v>
      </c>
      <c r="G9" s="75">
        <f t="shared" si="0"/>
        <v>0</v>
      </c>
      <c r="H9" s="73">
        <v>376</v>
      </c>
      <c r="I9" s="75">
        <v>1214.5</v>
      </c>
      <c r="J9" s="73">
        <v>302</v>
      </c>
      <c r="K9" s="75">
        <v>511.14</v>
      </c>
      <c r="L9" s="75">
        <f t="shared" si="1"/>
        <v>42.086455331412104</v>
      </c>
      <c r="M9" s="73">
        <v>572</v>
      </c>
      <c r="N9" s="75">
        <v>4966.92</v>
      </c>
      <c r="O9" s="73">
        <v>156</v>
      </c>
      <c r="P9" s="75">
        <v>1207.29</v>
      </c>
      <c r="Q9" s="75">
        <f t="shared" si="2"/>
        <v>24.306612548621683</v>
      </c>
    </row>
    <row r="10" spans="1:17" x14ac:dyDescent="0.25">
      <c r="A10" s="73">
        <v>5</v>
      </c>
      <c r="B10" s="73" t="s">
        <v>19</v>
      </c>
      <c r="C10" s="73">
        <v>67</v>
      </c>
      <c r="D10" s="75">
        <v>53.45</v>
      </c>
      <c r="E10" s="73">
        <v>0</v>
      </c>
      <c r="F10" s="75">
        <v>0</v>
      </c>
      <c r="G10" s="75">
        <f t="shared" si="0"/>
        <v>0</v>
      </c>
      <c r="H10" s="73">
        <v>336</v>
      </c>
      <c r="I10" s="75">
        <v>2117.86</v>
      </c>
      <c r="J10" s="73">
        <v>350</v>
      </c>
      <c r="K10" s="75">
        <v>2123.96</v>
      </c>
      <c r="L10" s="75">
        <f t="shared" si="1"/>
        <v>100.28802659288149</v>
      </c>
      <c r="M10" s="73">
        <v>562</v>
      </c>
      <c r="N10" s="75">
        <v>3954.28</v>
      </c>
      <c r="O10" s="73">
        <v>255</v>
      </c>
      <c r="P10" s="75">
        <v>2765.83</v>
      </c>
      <c r="Q10" s="75">
        <f t="shared" si="2"/>
        <v>69.945223909283101</v>
      </c>
    </row>
    <row r="11" spans="1:17" x14ac:dyDescent="0.25">
      <c r="A11" s="73">
        <v>6</v>
      </c>
      <c r="B11" s="73" t="s">
        <v>20</v>
      </c>
      <c r="C11" s="73">
        <v>26</v>
      </c>
      <c r="D11" s="75">
        <v>24.6</v>
      </c>
      <c r="E11" s="73">
        <v>0</v>
      </c>
      <c r="F11" s="75">
        <v>0</v>
      </c>
      <c r="G11" s="75">
        <f t="shared" si="0"/>
        <v>0</v>
      </c>
      <c r="H11" s="73">
        <v>186</v>
      </c>
      <c r="I11" s="75">
        <v>637.20000000000005</v>
      </c>
      <c r="J11" s="73">
        <v>20</v>
      </c>
      <c r="K11" s="75">
        <v>59.8</v>
      </c>
      <c r="L11" s="75">
        <f t="shared" si="1"/>
        <v>9.38480853735091</v>
      </c>
      <c r="M11" s="73">
        <v>218</v>
      </c>
      <c r="N11" s="75">
        <v>1599.21</v>
      </c>
      <c r="O11" s="73">
        <v>20</v>
      </c>
      <c r="P11" s="75">
        <v>320.42</v>
      </c>
      <c r="Q11" s="75">
        <f t="shared" si="2"/>
        <v>20.03614284552998</v>
      </c>
    </row>
    <row r="12" spans="1:17" x14ac:dyDescent="0.25">
      <c r="A12" s="73">
        <v>7</v>
      </c>
      <c r="B12" s="73" t="s">
        <v>21</v>
      </c>
      <c r="C12" s="73">
        <v>14</v>
      </c>
      <c r="D12" s="75">
        <v>20.149999999999999</v>
      </c>
      <c r="E12" s="73">
        <v>0</v>
      </c>
      <c r="F12" s="75">
        <v>0</v>
      </c>
      <c r="G12" s="75">
        <f t="shared" si="0"/>
        <v>0</v>
      </c>
      <c r="H12" s="73">
        <v>53</v>
      </c>
      <c r="I12" s="75">
        <v>558.66</v>
      </c>
      <c r="J12" s="73">
        <v>7</v>
      </c>
      <c r="K12" s="75">
        <v>7.09</v>
      </c>
      <c r="L12" s="75">
        <f t="shared" si="1"/>
        <v>1.2691082232484874</v>
      </c>
      <c r="M12" s="73">
        <v>87</v>
      </c>
      <c r="N12" s="75">
        <v>621.19000000000005</v>
      </c>
      <c r="O12" s="73">
        <v>29</v>
      </c>
      <c r="P12" s="75">
        <v>225.98</v>
      </c>
      <c r="Q12" s="75">
        <f t="shared" si="2"/>
        <v>36.378563724464328</v>
      </c>
    </row>
    <row r="13" spans="1:17" x14ac:dyDescent="0.25">
      <c r="A13" s="73">
        <v>8</v>
      </c>
      <c r="B13" s="73" t="s">
        <v>22</v>
      </c>
      <c r="C13" s="73">
        <v>37</v>
      </c>
      <c r="D13" s="75">
        <v>32.729999999999997</v>
      </c>
      <c r="E13" s="73">
        <v>0</v>
      </c>
      <c r="F13" s="75">
        <v>0</v>
      </c>
      <c r="G13" s="75">
        <f t="shared" si="0"/>
        <v>0</v>
      </c>
      <c r="H13" s="73">
        <v>142</v>
      </c>
      <c r="I13" s="75">
        <v>657.47</v>
      </c>
      <c r="J13" s="73">
        <v>80</v>
      </c>
      <c r="K13" s="75">
        <v>289.56</v>
      </c>
      <c r="L13" s="75">
        <f t="shared" si="1"/>
        <v>44.041553226763199</v>
      </c>
      <c r="M13" s="73">
        <v>204</v>
      </c>
      <c r="N13" s="75">
        <v>1719.45</v>
      </c>
      <c r="O13" s="73">
        <v>630</v>
      </c>
      <c r="P13" s="75">
        <v>5559.02</v>
      </c>
      <c r="Q13" s="75">
        <f t="shared" si="2"/>
        <v>323.30221873273433</v>
      </c>
    </row>
    <row r="14" spans="1:17" x14ac:dyDescent="0.25">
      <c r="A14" s="73">
        <v>9</v>
      </c>
      <c r="B14" s="73" t="s">
        <v>23</v>
      </c>
      <c r="C14" s="73">
        <v>750</v>
      </c>
      <c r="D14" s="75">
        <v>232.43</v>
      </c>
      <c r="E14" s="73">
        <v>0</v>
      </c>
      <c r="F14" s="75">
        <v>0</v>
      </c>
      <c r="G14" s="75">
        <f t="shared" si="0"/>
        <v>0</v>
      </c>
      <c r="H14" s="73">
        <v>2169</v>
      </c>
      <c r="I14" s="75">
        <v>6241.31</v>
      </c>
      <c r="J14" s="73">
        <v>1537</v>
      </c>
      <c r="K14" s="75">
        <v>2625.2</v>
      </c>
      <c r="L14" s="75">
        <f t="shared" si="1"/>
        <v>42.0616825634362</v>
      </c>
      <c r="M14" s="73">
        <v>2617</v>
      </c>
      <c r="N14" s="75">
        <v>25135.54</v>
      </c>
      <c r="O14" s="73">
        <v>2717</v>
      </c>
      <c r="P14" s="75">
        <v>27618.7</v>
      </c>
      <c r="Q14" s="75">
        <f t="shared" si="2"/>
        <v>109.87907958213748</v>
      </c>
    </row>
    <row r="15" spans="1:17" x14ac:dyDescent="0.25">
      <c r="A15" s="73">
        <v>10</v>
      </c>
      <c r="B15" s="73" t="s">
        <v>24</v>
      </c>
      <c r="C15" s="73">
        <v>299</v>
      </c>
      <c r="D15" s="75">
        <v>577.63</v>
      </c>
      <c r="E15" s="73">
        <v>1</v>
      </c>
      <c r="F15" s="75">
        <v>1917</v>
      </c>
      <c r="G15" s="75">
        <f t="shared" si="0"/>
        <v>331.87334452850439</v>
      </c>
      <c r="H15" s="73">
        <v>1659</v>
      </c>
      <c r="I15" s="75">
        <v>6324.27</v>
      </c>
      <c r="J15" s="73">
        <v>2856</v>
      </c>
      <c r="K15" s="75">
        <v>5471.58</v>
      </c>
      <c r="L15" s="75">
        <f t="shared" si="1"/>
        <v>86.517179057820101</v>
      </c>
      <c r="M15" s="73">
        <v>2063</v>
      </c>
      <c r="N15" s="75">
        <v>28208.720000000001</v>
      </c>
      <c r="O15" s="73">
        <v>1997</v>
      </c>
      <c r="P15" s="75">
        <v>16614.349999999999</v>
      </c>
      <c r="Q15" s="75">
        <f t="shared" si="2"/>
        <v>58.897922344579968</v>
      </c>
    </row>
    <row r="16" spans="1:17" x14ac:dyDescent="0.25">
      <c r="A16" s="73">
        <v>11</v>
      </c>
      <c r="B16" s="73" t="s">
        <v>25</v>
      </c>
      <c r="C16" s="73">
        <v>158</v>
      </c>
      <c r="D16" s="75">
        <v>160.96</v>
      </c>
      <c r="E16" s="73">
        <v>0</v>
      </c>
      <c r="F16" s="75">
        <v>0</v>
      </c>
      <c r="G16" s="75">
        <f t="shared" si="0"/>
        <v>0</v>
      </c>
      <c r="H16" s="73">
        <v>1023</v>
      </c>
      <c r="I16" s="75">
        <v>2540.0300000000002</v>
      </c>
      <c r="J16" s="73">
        <v>506</v>
      </c>
      <c r="K16" s="75">
        <v>646.4</v>
      </c>
      <c r="L16" s="75">
        <f t="shared" si="1"/>
        <v>25.448518324586715</v>
      </c>
      <c r="M16" s="73">
        <v>1349</v>
      </c>
      <c r="N16" s="75">
        <v>14996.83</v>
      </c>
      <c r="O16" s="73">
        <v>1179</v>
      </c>
      <c r="P16" s="75">
        <v>9658.52</v>
      </c>
      <c r="Q16" s="75">
        <f t="shared" si="2"/>
        <v>64.403743991230144</v>
      </c>
    </row>
    <row r="17" spans="1:17" x14ac:dyDescent="0.25">
      <c r="A17" s="73">
        <v>12</v>
      </c>
      <c r="B17" s="73" t="s">
        <v>26</v>
      </c>
      <c r="C17" s="73">
        <v>45</v>
      </c>
      <c r="D17" s="75">
        <v>141.16</v>
      </c>
      <c r="E17" s="73">
        <v>0</v>
      </c>
      <c r="F17" s="75">
        <v>0</v>
      </c>
      <c r="G17" s="75">
        <f t="shared" si="0"/>
        <v>0</v>
      </c>
      <c r="H17" s="73">
        <v>322</v>
      </c>
      <c r="I17" s="75">
        <v>1351.14</v>
      </c>
      <c r="J17" s="73">
        <v>171</v>
      </c>
      <c r="K17" s="75">
        <v>572.89</v>
      </c>
      <c r="L17" s="75">
        <f t="shared" si="1"/>
        <v>42.400491436860719</v>
      </c>
      <c r="M17" s="73">
        <v>359</v>
      </c>
      <c r="N17" s="75">
        <v>2800.66</v>
      </c>
      <c r="O17" s="73">
        <v>99</v>
      </c>
      <c r="P17" s="75">
        <v>941.69</v>
      </c>
      <c r="Q17" s="75">
        <f t="shared" si="2"/>
        <v>33.623860090121617</v>
      </c>
    </row>
    <row r="18" spans="1:17" x14ac:dyDescent="0.25">
      <c r="A18" s="74"/>
      <c r="B18" s="74" t="s">
        <v>27</v>
      </c>
      <c r="C18" s="74">
        <f>SUM(C6:C17)</f>
        <v>1623</v>
      </c>
      <c r="D18" s="76">
        <f>SUM(D6:D17)</f>
        <v>1421.6000000000001</v>
      </c>
      <c r="E18" s="74">
        <f>SUM(E6:E17)</f>
        <v>1</v>
      </c>
      <c r="F18" s="76">
        <f>SUM(F6:F17)</f>
        <v>1917</v>
      </c>
      <c r="G18" s="76">
        <f t="shared" si="0"/>
        <v>134.84805852560493</v>
      </c>
      <c r="H18" s="74">
        <f>SUM(H6:H17)</f>
        <v>6696</v>
      </c>
      <c r="I18" s="76">
        <f>SUM(I6:I17)</f>
        <v>23028.93</v>
      </c>
      <c r="J18" s="74">
        <f>SUM(J6:J17)</f>
        <v>6061</v>
      </c>
      <c r="K18" s="76">
        <f>SUM(K6:K17)</f>
        <v>12679.72</v>
      </c>
      <c r="L18" s="76">
        <f t="shared" si="1"/>
        <v>55.059961535338374</v>
      </c>
      <c r="M18" s="74">
        <f>SUM(M6:M17)</f>
        <v>8730</v>
      </c>
      <c r="N18" s="76">
        <f>SUM(N6:N17)</f>
        <v>89222.58</v>
      </c>
      <c r="O18" s="74">
        <f>SUM(O6:O17)</f>
        <v>7561</v>
      </c>
      <c r="P18" s="76">
        <f>SUM(P6:P17)</f>
        <v>68312.289999999994</v>
      </c>
      <c r="Q18" s="76">
        <f t="shared" si="2"/>
        <v>76.563903442379711</v>
      </c>
    </row>
    <row r="19" spans="1:17" x14ac:dyDescent="0.25">
      <c r="A19" s="73">
        <v>13</v>
      </c>
      <c r="B19" s="73" t="s">
        <v>28</v>
      </c>
      <c r="C19" s="73">
        <v>36</v>
      </c>
      <c r="D19" s="75">
        <v>40.6</v>
      </c>
      <c r="E19" s="73">
        <v>0</v>
      </c>
      <c r="F19" s="75">
        <v>0</v>
      </c>
      <c r="G19" s="75">
        <f t="shared" si="0"/>
        <v>0</v>
      </c>
      <c r="H19" s="73">
        <v>132</v>
      </c>
      <c r="I19" s="75">
        <v>641.23</v>
      </c>
      <c r="J19" s="73">
        <v>8</v>
      </c>
      <c r="K19" s="75">
        <v>61.08</v>
      </c>
      <c r="L19" s="75">
        <f t="shared" si="1"/>
        <v>9.5254432886795684</v>
      </c>
      <c r="M19" s="73">
        <v>248</v>
      </c>
      <c r="N19" s="75">
        <v>2012.76</v>
      </c>
      <c r="O19" s="73">
        <v>6</v>
      </c>
      <c r="P19" s="75">
        <v>68.83</v>
      </c>
      <c r="Q19" s="75">
        <f t="shared" si="2"/>
        <v>3.4196824261213452</v>
      </c>
    </row>
    <row r="20" spans="1:17" x14ac:dyDescent="0.25">
      <c r="A20" s="73">
        <v>14</v>
      </c>
      <c r="B20" s="73" t="s">
        <v>29</v>
      </c>
      <c r="C20" s="73">
        <v>5</v>
      </c>
      <c r="D20" s="75">
        <v>6.1</v>
      </c>
      <c r="E20" s="73">
        <v>0</v>
      </c>
      <c r="F20" s="75">
        <v>0</v>
      </c>
      <c r="G20" s="75">
        <f t="shared" si="0"/>
        <v>0</v>
      </c>
      <c r="H20" s="73">
        <v>18</v>
      </c>
      <c r="I20" s="75">
        <v>26.83</v>
      </c>
      <c r="J20" s="73">
        <v>0</v>
      </c>
      <c r="K20" s="75">
        <v>0</v>
      </c>
      <c r="L20" s="75">
        <f t="shared" si="1"/>
        <v>0</v>
      </c>
      <c r="M20" s="73">
        <v>24</v>
      </c>
      <c r="N20" s="75">
        <v>215.82</v>
      </c>
      <c r="O20" s="73">
        <v>0</v>
      </c>
      <c r="P20" s="75">
        <v>0</v>
      </c>
      <c r="Q20" s="75">
        <f t="shared" si="2"/>
        <v>0</v>
      </c>
    </row>
    <row r="21" spans="1:17" x14ac:dyDescent="0.25">
      <c r="A21" s="73">
        <v>15</v>
      </c>
      <c r="B21" s="73" t="s">
        <v>30</v>
      </c>
      <c r="C21" s="73">
        <v>1</v>
      </c>
      <c r="D21" s="75">
        <v>2.81</v>
      </c>
      <c r="E21" s="73">
        <v>0</v>
      </c>
      <c r="F21" s="75">
        <v>0</v>
      </c>
      <c r="G21" s="75">
        <f t="shared" si="0"/>
        <v>0</v>
      </c>
      <c r="H21" s="73">
        <v>1</v>
      </c>
      <c r="I21" s="75">
        <v>3.5</v>
      </c>
      <c r="J21" s="73">
        <v>0</v>
      </c>
      <c r="K21" s="75">
        <v>0</v>
      </c>
      <c r="L21" s="75">
        <f t="shared" si="1"/>
        <v>0</v>
      </c>
      <c r="M21" s="73">
        <v>4</v>
      </c>
      <c r="N21" s="75">
        <v>53.09</v>
      </c>
      <c r="O21" s="73">
        <v>0</v>
      </c>
      <c r="P21" s="75">
        <v>0</v>
      </c>
      <c r="Q21" s="75">
        <f t="shared" si="2"/>
        <v>0</v>
      </c>
    </row>
    <row r="22" spans="1:17" x14ac:dyDescent="0.25">
      <c r="A22" s="73">
        <v>16</v>
      </c>
      <c r="B22" s="73" t="s">
        <v>31</v>
      </c>
      <c r="C22" s="73">
        <v>120</v>
      </c>
      <c r="D22" s="75">
        <v>162.62</v>
      </c>
      <c r="E22" s="73">
        <v>0</v>
      </c>
      <c r="F22" s="75">
        <v>0</v>
      </c>
      <c r="G22" s="75">
        <f t="shared" si="0"/>
        <v>0</v>
      </c>
      <c r="H22" s="73">
        <v>477</v>
      </c>
      <c r="I22" s="75">
        <v>2013.76</v>
      </c>
      <c r="J22" s="73">
        <v>0</v>
      </c>
      <c r="K22" s="75">
        <v>0</v>
      </c>
      <c r="L22" s="75">
        <f t="shared" si="1"/>
        <v>0</v>
      </c>
      <c r="M22" s="73">
        <v>771</v>
      </c>
      <c r="N22" s="75">
        <v>8458.24</v>
      </c>
      <c r="O22" s="73">
        <v>564</v>
      </c>
      <c r="P22" s="75">
        <v>1128.05</v>
      </c>
      <c r="Q22" s="75">
        <f t="shared" si="2"/>
        <v>13.336698887711865</v>
      </c>
    </row>
    <row r="23" spans="1:17" x14ac:dyDescent="0.25">
      <c r="A23" s="73">
        <v>17</v>
      </c>
      <c r="B23" s="73" t="s">
        <v>32</v>
      </c>
      <c r="C23" s="73">
        <v>51</v>
      </c>
      <c r="D23" s="75">
        <v>73.400000000000006</v>
      </c>
      <c r="E23" s="73">
        <v>1</v>
      </c>
      <c r="F23" s="75">
        <v>148.44999999999999</v>
      </c>
      <c r="G23" s="75">
        <f t="shared" si="0"/>
        <v>202.24795640326971</v>
      </c>
      <c r="H23" s="73">
        <v>255</v>
      </c>
      <c r="I23" s="75">
        <v>1109.73</v>
      </c>
      <c r="J23" s="73">
        <v>26</v>
      </c>
      <c r="K23" s="75">
        <v>325.14</v>
      </c>
      <c r="L23" s="75">
        <f t="shared" si="1"/>
        <v>29.299018680219511</v>
      </c>
      <c r="M23" s="73">
        <v>451</v>
      </c>
      <c r="N23" s="75">
        <v>3602.45</v>
      </c>
      <c r="O23" s="73">
        <v>10</v>
      </c>
      <c r="P23" s="75">
        <v>250.57</v>
      </c>
      <c r="Q23" s="75">
        <f t="shared" si="2"/>
        <v>6.9555441435689609</v>
      </c>
    </row>
    <row r="24" spans="1:17" x14ac:dyDescent="0.25">
      <c r="A24" s="73">
        <v>18</v>
      </c>
      <c r="B24" s="73" t="s">
        <v>33</v>
      </c>
      <c r="C24" s="73">
        <v>23</v>
      </c>
      <c r="D24" s="75">
        <v>30.89</v>
      </c>
      <c r="E24" s="73">
        <v>0</v>
      </c>
      <c r="F24" s="75">
        <v>0</v>
      </c>
      <c r="G24" s="75">
        <f t="shared" si="0"/>
        <v>0</v>
      </c>
      <c r="H24" s="73">
        <v>135</v>
      </c>
      <c r="I24" s="75">
        <v>625.98</v>
      </c>
      <c r="J24" s="73">
        <v>33</v>
      </c>
      <c r="K24" s="75">
        <v>63.27</v>
      </c>
      <c r="L24" s="75">
        <f t="shared" si="1"/>
        <v>10.107351672577398</v>
      </c>
      <c r="M24" s="73">
        <v>285</v>
      </c>
      <c r="N24" s="75">
        <v>1065.6600000000001</v>
      </c>
      <c r="O24" s="73">
        <v>36</v>
      </c>
      <c r="P24" s="75">
        <v>603.41</v>
      </c>
      <c r="Q24" s="75">
        <f t="shared" si="2"/>
        <v>56.623125574761168</v>
      </c>
    </row>
    <row r="25" spans="1:17" x14ac:dyDescent="0.25">
      <c r="A25" s="73">
        <v>19</v>
      </c>
      <c r="B25" s="73" t="s">
        <v>34</v>
      </c>
      <c r="C25" s="73">
        <v>4</v>
      </c>
      <c r="D25" s="75">
        <v>6.13</v>
      </c>
      <c r="E25" s="73">
        <v>0</v>
      </c>
      <c r="F25" s="75">
        <v>0</v>
      </c>
      <c r="G25" s="75">
        <f t="shared" si="0"/>
        <v>0</v>
      </c>
      <c r="H25" s="73">
        <v>18</v>
      </c>
      <c r="I25" s="75">
        <v>25.14</v>
      </c>
      <c r="J25" s="73">
        <v>0</v>
      </c>
      <c r="K25" s="75">
        <v>0</v>
      </c>
      <c r="L25" s="75">
        <f t="shared" si="1"/>
        <v>0</v>
      </c>
      <c r="M25" s="73">
        <v>30</v>
      </c>
      <c r="N25" s="75">
        <v>204.82</v>
      </c>
      <c r="O25" s="73">
        <v>0</v>
      </c>
      <c r="P25" s="75">
        <v>0</v>
      </c>
      <c r="Q25" s="75">
        <f t="shared" si="2"/>
        <v>0</v>
      </c>
    </row>
    <row r="26" spans="1:17" x14ac:dyDescent="0.25">
      <c r="A26" s="73">
        <v>20</v>
      </c>
      <c r="B26" s="73" t="s">
        <v>35</v>
      </c>
      <c r="C26" s="73">
        <v>11</v>
      </c>
      <c r="D26" s="75">
        <v>19.989999999999998</v>
      </c>
      <c r="E26" s="73">
        <v>0</v>
      </c>
      <c r="F26" s="75">
        <v>0</v>
      </c>
      <c r="G26" s="75">
        <f t="shared" si="0"/>
        <v>0</v>
      </c>
      <c r="H26" s="73">
        <v>83</v>
      </c>
      <c r="I26" s="75">
        <v>457.4</v>
      </c>
      <c r="J26" s="73">
        <v>0</v>
      </c>
      <c r="K26" s="75">
        <v>0</v>
      </c>
      <c r="L26" s="75">
        <f t="shared" si="1"/>
        <v>0</v>
      </c>
      <c r="M26" s="73">
        <v>228</v>
      </c>
      <c r="N26" s="75">
        <v>951.73</v>
      </c>
      <c r="O26" s="73">
        <v>0</v>
      </c>
      <c r="P26" s="75">
        <v>0</v>
      </c>
      <c r="Q26" s="75">
        <f t="shared" si="2"/>
        <v>0</v>
      </c>
    </row>
    <row r="27" spans="1:17" x14ac:dyDescent="0.25">
      <c r="A27" s="73">
        <v>21</v>
      </c>
      <c r="B27" s="73" t="s">
        <v>36</v>
      </c>
      <c r="C27" s="73">
        <v>3</v>
      </c>
      <c r="D27" s="75">
        <v>3.23</v>
      </c>
      <c r="E27" s="73">
        <v>0</v>
      </c>
      <c r="F27" s="75">
        <v>0</v>
      </c>
      <c r="G27" s="75">
        <f t="shared" si="0"/>
        <v>0</v>
      </c>
      <c r="H27" s="73">
        <v>16</v>
      </c>
      <c r="I27" s="75">
        <v>27.36</v>
      </c>
      <c r="J27" s="73">
        <v>5</v>
      </c>
      <c r="K27" s="75">
        <v>7.41</v>
      </c>
      <c r="L27" s="75">
        <f t="shared" si="1"/>
        <v>27.083333333333336</v>
      </c>
      <c r="M27" s="73">
        <v>32</v>
      </c>
      <c r="N27" s="75">
        <v>245.86</v>
      </c>
      <c r="O27" s="73">
        <v>4</v>
      </c>
      <c r="P27" s="75">
        <v>37.4</v>
      </c>
      <c r="Q27" s="75">
        <f t="shared" si="2"/>
        <v>15.211909216627348</v>
      </c>
    </row>
    <row r="28" spans="1:17" x14ac:dyDescent="0.25">
      <c r="A28" s="73">
        <v>22</v>
      </c>
      <c r="B28" s="73" t="s">
        <v>37</v>
      </c>
      <c r="C28" s="73">
        <v>4</v>
      </c>
      <c r="D28" s="75">
        <v>8.81</v>
      </c>
      <c r="E28" s="73">
        <v>0</v>
      </c>
      <c r="F28" s="75">
        <v>0</v>
      </c>
      <c r="G28" s="75">
        <f t="shared" si="0"/>
        <v>0</v>
      </c>
      <c r="H28" s="73">
        <v>4</v>
      </c>
      <c r="I28" s="75">
        <v>15.75</v>
      </c>
      <c r="J28" s="73">
        <v>0</v>
      </c>
      <c r="K28" s="75">
        <v>0</v>
      </c>
      <c r="L28" s="75">
        <f t="shared" si="1"/>
        <v>0</v>
      </c>
      <c r="M28" s="73">
        <v>16</v>
      </c>
      <c r="N28" s="75">
        <v>176.1</v>
      </c>
      <c r="O28" s="73">
        <v>0</v>
      </c>
      <c r="P28" s="75">
        <v>0</v>
      </c>
      <c r="Q28" s="75">
        <f t="shared" si="2"/>
        <v>0</v>
      </c>
    </row>
    <row r="29" spans="1:17" x14ac:dyDescent="0.25">
      <c r="A29" s="73">
        <v>23</v>
      </c>
      <c r="B29" s="73" t="s">
        <v>38</v>
      </c>
      <c r="C29" s="73">
        <v>2</v>
      </c>
      <c r="D29" s="75">
        <v>3.15</v>
      </c>
      <c r="E29" s="73">
        <v>0</v>
      </c>
      <c r="F29" s="75">
        <v>0</v>
      </c>
      <c r="G29" s="75">
        <f t="shared" si="0"/>
        <v>0</v>
      </c>
      <c r="H29" s="73">
        <v>3</v>
      </c>
      <c r="I29" s="75">
        <v>8.69</v>
      </c>
      <c r="J29" s="73">
        <v>0</v>
      </c>
      <c r="K29" s="75">
        <v>0</v>
      </c>
      <c r="L29" s="75">
        <f t="shared" si="1"/>
        <v>0</v>
      </c>
      <c r="M29" s="73">
        <v>8</v>
      </c>
      <c r="N29" s="75">
        <v>69.23</v>
      </c>
      <c r="O29" s="73">
        <v>0</v>
      </c>
      <c r="P29" s="75">
        <v>0</v>
      </c>
      <c r="Q29" s="75">
        <f t="shared" si="2"/>
        <v>0</v>
      </c>
    </row>
    <row r="30" spans="1:17" x14ac:dyDescent="0.25">
      <c r="A30" s="73">
        <v>24</v>
      </c>
      <c r="B30" s="73" t="s">
        <v>39</v>
      </c>
      <c r="C30" s="73">
        <v>1</v>
      </c>
      <c r="D30" s="75">
        <v>0.33</v>
      </c>
      <c r="E30" s="73">
        <v>0</v>
      </c>
      <c r="F30" s="75">
        <v>0</v>
      </c>
      <c r="G30" s="75">
        <f t="shared" si="0"/>
        <v>0</v>
      </c>
      <c r="H30" s="73">
        <v>2</v>
      </c>
      <c r="I30" s="75">
        <v>5.19</v>
      </c>
      <c r="J30" s="73">
        <v>0</v>
      </c>
      <c r="K30" s="75">
        <v>0</v>
      </c>
      <c r="L30" s="75">
        <f t="shared" si="1"/>
        <v>0</v>
      </c>
      <c r="M30" s="73">
        <v>3</v>
      </c>
      <c r="N30" s="75">
        <v>16.14</v>
      </c>
      <c r="O30" s="73">
        <v>0</v>
      </c>
      <c r="P30" s="75">
        <v>0</v>
      </c>
      <c r="Q30" s="75">
        <f t="shared" si="2"/>
        <v>0</v>
      </c>
    </row>
    <row r="31" spans="1:17" x14ac:dyDescent="0.25">
      <c r="A31" s="73">
        <v>25</v>
      </c>
      <c r="B31" s="73" t="s">
        <v>40</v>
      </c>
      <c r="C31" s="73">
        <v>16</v>
      </c>
      <c r="D31" s="75">
        <v>26.75</v>
      </c>
      <c r="E31" s="73">
        <v>0</v>
      </c>
      <c r="F31" s="75">
        <v>0</v>
      </c>
      <c r="G31" s="75">
        <f t="shared" si="0"/>
        <v>0</v>
      </c>
      <c r="H31" s="73">
        <v>41</v>
      </c>
      <c r="I31" s="75">
        <v>252.33</v>
      </c>
      <c r="J31" s="73">
        <v>0</v>
      </c>
      <c r="K31" s="75">
        <v>0</v>
      </c>
      <c r="L31" s="75">
        <f t="shared" si="1"/>
        <v>0</v>
      </c>
      <c r="M31" s="73">
        <v>74</v>
      </c>
      <c r="N31" s="75">
        <v>761.61</v>
      </c>
      <c r="O31" s="73">
        <v>0</v>
      </c>
      <c r="P31" s="75">
        <v>0</v>
      </c>
      <c r="Q31" s="75">
        <f t="shared" si="2"/>
        <v>0</v>
      </c>
    </row>
    <row r="32" spans="1:17" x14ac:dyDescent="0.25">
      <c r="A32" s="74"/>
      <c r="B32" s="74" t="s">
        <v>41</v>
      </c>
      <c r="C32" s="74">
        <f>SUM(C19:C31)</f>
        <v>277</v>
      </c>
      <c r="D32" s="76">
        <f>SUM(D19:D31)</f>
        <v>384.80999999999995</v>
      </c>
      <c r="E32" s="74">
        <f>SUM(E19:E31)</f>
        <v>1</v>
      </c>
      <c r="F32" s="76">
        <f>SUM(F19:F31)</f>
        <v>148.44999999999999</v>
      </c>
      <c r="G32" s="76">
        <f t="shared" si="0"/>
        <v>38.577479795223617</v>
      </c>
      <c r="H32" s="74">
        <f>SUM(H19:H31)</f>
        <v>1185</v>
      </c>
      <c r="I32" s="76">
        <f>SUM(I19:I31)</f>
        <v>5212.8899999999994</v>
      </c>
      <c r="J32" s="74">
        <f>SUM(J19:J31)</f>
        <v>72</v>
      </c>
      <c r="K32" s="76">
        <f>SUM(K19:K31)</f>
        <v>456.9</v>
      </c>
      <c r="L32" s="76">
        <f t="shared" si="1"/>
        <v>8.7648118414161829</v>
      </c>
      <c r="M32" s="74">
        <f>SUM(M19:M31)</f>
        <v>2174</v>
      </c>
      <c r="N32" s="76">
        <f>SUM(N19:N31)</f>
        <v>17833.509999999998</v>
      </c>
      <c r="O32" s="74">
        <f>SUM(O19:O31)</f>
        <v>620</v>
      </c>
      <c r="P32" s="76">
        <f>SUM(P19:P31)</f>
        <v>2088.2599999999998</v>
      </c>
      <c r="Q32" s="76">
        <f t="shared" si="2"/>
        <v>11.709753155716401</v>
      </c>
    </row>
    <row r="33" spans="1:17" x14ac:dyDescent="0.25">
      <c r="A33" s="74"/>
      <c r="B33" s="74" t="s">
        <v>42</v>
      </c>
      <c r="C33" s="74">
        <f>SUM(C18,C32)</f>
        <v>1900</v>
      </c>
      <c r="D33" s="76">
        <f>SUM(D18,D32)</f>
        <v>1806.41</v>
      </c>
      <c r="E33" s="74">
        <f>SUM(E18,E32)</f>
        <v>2</v>
      </c>
      <c r="F33" s="76">
        <f>SUM(F18,F32)</f>
        <v>2065.4499999999998</v>
      </c>
      <c r="G33" s="76">
        <f t="shared" si="0"/>
        <v>114.34004461888496</v>
      </c>
      <c r="H33" s="74">
        <f>SUM(H18,H32)</f>
        <v>7881</v>
      </c>
      <c r="I33" s="76">
        <f>SUM(I18,I32)</f>
        <v>28241.82</v>
      </c>
      <c r="J33" s="74">
        <f>SUM(J18,J32)</f>
        <v>6133</v>
      </c>
      <c r="K33" s="76">
        <f>SUM(K18,K32)</f>
        <v>13136.619999999999</v>
      </c>
      <c r="L33" s="76">
        <f t="shared" si="1"/>
        <v>46.514778438500066</v>
      </c>
      <c r="M33" s="74">
        <f>SUM(M18,M32)</f>
        <v>10904</v>
      </c>
      <c r="N33" s="76">
        <f>SUM(N18,N32)</f>
        <v>107056.09</v>
      </c>
      <c r="O33" s="74">
        <f>SUM(O18,O32)</f>
        <v>8181</v>
      </c>
      <c r="P33" s="76">
        <f>SUM(P18,P32)</f>
        <v>70400.549999999988</v>
      </c>
      <c r="Q33" s="76">
        <f t="shared" si="2"/>
        <v>65.760434553513008</v>
      </c>
    </row>
    <row r="34" spans="1:17" x14ac:dyDescent="0.25">
      <c r="A34" s="73">
        <v>26</v>
      </c>
      <c r="B34" s="73" t="s">
        <v>43</v>
      </c>
      <c r="C34" s="73">
        <v>130</v>
      </c>
      <c r="D34" s="75">
        <v>73.87</v>
      </c>
      <c r="E34" s="73">
        <v>0</v>
      </c>
      <c r="F34" s="75">
        <v>0</v>
      </c>
      <c r="G34" s="75">
        <f t="shared" si="0"/>
        <v>0</v>
      </c>
      <c r="H34" s="73">
        <v>1270</v>
      </c>
      <c r="I34" s="75">
        <v>4809.45</v>
      </c>
      <c r="J34" s="73">
        <v>142</v>
      </c>
      <c r="K34" s="75">
        <v>711.63</v>
      </c>
      <c r="L34" s="75">
        <f t="shared" si="1"/>
        <v>14.796494401646759</v>
      </c>
      <c r="M34" s="73">
        <v>1797</v>
      </c>
      <c r="N34" s="75">
        <v>17531.400000000001</v>
      </c>
      <c r="O34" s="73">
        <v>618</v>
      </c>
      <c r="P34" s="75">
        <v>10782</v>
      </c>
      <c r="Q34" s="75">
        <f t="shared" si="2"/>
        <v>61.501078065642211</v>
      </c>
    </row>
    <row r="35" spans="1:17" x14ac:dyDescent="0.25">
      <c r="A35" s="74"/>
      <c r="B35" s="74" t="s">
        <v>44</v>
      </c>
      <c r="C35" s="74">
        <f>SUM(C34:C34)</f>
        <v>130</v>
      </c>
      <c r="D35" s="76">
        <f>SUM(D34:D34)</f>
        <v>73.87</v>
      </c>
      <c r="E35" s="74">
        <f>SUM(E34:E34)</f>
        <v>0</v>
      </c>
      <c r="F35" s="76">
        <f>SUM(F34:F34)</f>
        <v>0</v>
      </c>
      <c r="G35" s="76">
        <f t="shared" si="0"/>
        <v>0</v>
      </c>
      <c r="H35" s="74">
        <f>SUM(H34:H34)</f>
        <v>1270</v>
      </c>
      <c r="I35" s="76">
        <f>SUM(I34:I34)</f>
        <v>4809.45</v>
      </c>
      <c r="J35" s="74">
        <f>SUM(J34:J34)</f>
        <v>142</v>
      </c>
      <c r="K35" s="76">
        <f>SUM(K34:K34)</f>
        <v>711.63</v>
      </c>
      <c r="L35" s="76">
        <f t="shared" si="1"/>
        <v>14.796494401646759</v>
      </c>
      <c r="M35" s="74">
        <f>SUM(M34:M34)</f>
        <v>1797</v>
      </c>
      <c r="N35" s="76">
        <f>SUM(N34:N34)</f>
        <v>17531.400000000001</v>
      </c>
      <c r="O35" s="74">
        <f>SUM(O34:O34)</f>
        <v>618</v>
      </c>
      <c r="P35" s="76">
        <f>SUM(P34:P34)</f>
        <v>10782</v>
      </c>
      <c r="Q35" s="76">
        <f t="shared" si="2"/>
        <v>61.501078065642211</v>
      </c>
    </row>
    <row r="36" spans="1:17" x14ac:dyDescent="0.25">
      <c r="A36" s="73">
        <v>27</v>
      </c>
      <c r="B36" s="73" t="s">
        <v>45</v>
      </c>
      <c r="C36" s="73">
        <v>21</v>
      </c>
      <c r="D36" s="75">
        <v>3.77</v>
      </c>
      <c r="E36" s="73">
        <v>0</v>
      </c>
      <c r="F36" s="75">
        <v>0</v>
      </c>
      <c r="G36" s="75">
        <f t="shared" si="0"/>
        <v>0</v>
      </c>
      <c r="H36" s="73">
        <v>25</v>
      </c>
      <c r="I36" s="75">
        <v>539.62</v>
      </c>
      <c r="J36" s="73">
        <v>0</v>
      </c>
      <c r="K36" s="75">
        <v>0</v>
      </c>
      <c r="L36" s="75">
        <f t="shared" si="1"/>
        <v>0</v>
      </c>
      <c r="M36" s="73">
        <v>97</v>
      </c>
      <c r="N36" s="75">
        <v>1287.3499999999999</v>
      </c>
      <c r="O36" s="73">
        <v>66</v>
      </c>
      <c r="P36" s="75">
        <v>705.1</v>
      </c>
      <c r="Q36" s="75">
        <f t="shared" si="2"/>
        <v>54.771429681127906</v>
      </c>
    </row>
    <row r="37" spans="1:17" x14ac:dyDescent="0.25">
      <c r="A37" s="73">
        <v>28</v>
      </c>
      <c r="B37" s="73" t="s">
        <v>46</v>
      </c>
      <c r="C37" s="73">
        <v>97</v>
      </c>
      <c r="D37" s="75">
        <v>93.37</v>
      </c>
      <c r="E37" s="73">
        <v>0</v>
      </c>
      <c r="F37" s="75">
        <v>0</v>
      </c>
      <c r="G37" s="75">
        <f t="shared" si="0"/>
        <v>0</v>
      </c>
      <c r="H37" s="73">
        <v>1256</v>
      </c>
      <c r="I37" s="75">
        <v>5395.22</v>
      </c>
      <c r="J37" s="73">
        <v>420</v>
      </c>
      <c r="K37" s="75">
        <v>500.48</v>
      </c>
      <c r="L37" s="75">
        <f t="shared" si="1"/>
        <v>9.2763594441005175</v>
      </c>
      <c r="M37" s="73">
        <v>2056</v>
      </c>
      <c r="N37" s="75">
        <v>24542.11</v>
      </c>
      <c r="O37" s="73">
        <v>2929</v>
      </c>
      <c r="P37" s="75">
        <v>19859.93</v>
      </c>
      <c r="Q37" s="75">
        <f t="shared" si="2"/>
        <v>80.921852277575155</v>
      </c>
    </row>
    <row r="38" spans="1:17" x14ac:dyDescent="0.25">
      <c r="A38" s="73">
        <v>29</v>
      </c>
      <c r="B38" s="73" t="s">
        <v>47</v>
      </c>
      <c r="C38" s="73">
        <v>31</v>
      </c>
      <c r="D38" s="75">
        <v>46.8</v>
      </c>
      <c r="E38" s="73">
        <v>0</v>
      </c>
      <c r="F38" s="75">
        <v>0</v>
      </c>
      <c r="G38" s="75">
        <f t="shared" ref="G38:G69" si="3">(F38/D38)*100</f>
        <v>0</v>
      </c>
      <c r="H38" s="73">
        <v>31</v>
      </c>
      <c r="I38" s="75">
        <v>109.08</v>
      </c>
      <c r="J38" s="73">
        <v>1</v>
      </c>
      <c r="K38" s="75">
        <v>5</v>
      </c>
      <c r="L38" s="75">
        <f t="shared" ref="L38:L69" si="4">(K38/I38)*100</f>
        <v>4.5837917125045839</v>
      </c>
      <c r="M38" s="73">
        <v>125</v>
      </c>
      <c r="N38" s="75">
        <v>1772.84</v>
      </c>
      <c r="O38" s="73">
        <v>71</v>
      </c>
      <c r="P38" s="75">
        <v>615.29999999999995</v>
      </c>
      <c r="Q38" s="75">
        <f t="shared" ref="Q38:Q69" si="5">(P38/N38)*100</f>
        <v>34.7070237584892</v>
      </c>
    </row>
    <row r="39" spans="1:17" x14ac:dyDescent="0.25">
      <c r="A39" s="73">
        <v>30</v>
      </c>
      <c r="B39" s="73" t="s">
        <v>48</v>
      </c>
      <c r="C39" s="73">
        <v>188</v>
      </c>
      <c r="D39" s="75">
        <v>40.630000000000003</v>
      </c>
      <c r="E39" s="73">
        <v>0</v>
      </c>
      <c r="F39" s="75">
        <v>0</v>
      </c>
      <c r="G39" s="75">
        <f t="shared" si="3"/>
        <v>0</v>
      </c>
      <c r="H39" s="73">
        <v>1257</v>
      </c>
      <c r="I39" s="75">
        <v>2541.7600000000002</v>
      </c>
      <c r="J39" s="73">
        <v>46</v>
      </c>
      <c r="K39" s="75">
        <v>331.1</v>
      </c>
      <c r="L39" s="75">
        <f t="shared" si="4"/>
        <v>13.026406899156489</v>
      </c>
      <c r="M39" s="73">
        <v>1233</v>
      </c>
      <c r="N39" s="75">
        <v>14864.65</v>
      </c>
      <c r="O39" s="73">
        <v>1265</v>
      </c>
      <c r="P39" s="75">
        <v>13529.61</v>
      </c>
      <c r="Q39" s="75">
        <f t="shared" si="5"/>
        <v>91.018691997457054</v>
      </c>
    </row>
    <row r="40" spans="1:17" x14ac:dyDescent="0.25">
      <c r="A40" s="74"/>
      <c r="B40" s="74" t="s">
        <v>49</v>
      </c>
      <c r="C40" s="74">
        <f>SUM(C36:C39)</f>
        <v>337</v>
      </c>
      <c r="D40" s="76">
        <f>SUM(D36:D39)</f>
        <v>184.57</v>
      </c>
      <c r="E40" s="74">
        <f>SUM(E36:E39)</f>
        <v>0</v>
      </c>
      <c r="F40" s="76">
        <f>SUM(F36:F39)</f>
        <v>0</v>
      </c>
      <c r="G40" s="76">
        <f t="shared" si="3"/>
        <v>0</v>
      </c>
      <c r="H40" s="74">
        <f>SUM(H36:H39)</f>
        <v>2569</v>
      </c>
      <c r="I40" s="76">
        <f>SUM(I36:I39)</f>
        <v>8585.68</v>
      </c>
      <c r="J40" s="74">
        <f>SUM(J36:J39)</f>
        <v>467</v>
      </c>
      <c r="K40" s="76">
        <f>SUM(K36:K39)</f>
        <v>836.58</v>
      </c>
      <c r="L40" s="76">
        <f t="shared" si="4"/>
        <v>9.7438991436904239</v>
      </c>
      <c r="M40" s="74">
        <f>SUM(M36:M39)</f>
        <v>3511</v>
      </c>
      <c r="N40" s="76">
        <f>SUM(N36:N39)</f>
        <v>42466.95</v>
      </c>
      <c r="O40" s="74">
        <f>SUM(O36:O39)</f>
        <v>4331</v>
      </c>
      <c r="P40" s="76">
        <f>SUM(P36:P39)</f>
        <v>34709.94</v>
      </c>
      <c r="Q40" s="76">
        <f t="shared" si="5"/>
        <v>81.734007269182285</v>
      </c>
    </row>
    <row r="41" spans="1:17" x14ac:dyDescent="0.25">
      <c r="A41" s="73">
        <v>31</v>
      </c>
      <c r="B41" s="73" t="s">
        <v>50</v>
      </c>
      <c r="C41" s="73">
        <v>1</v>
      </c>
      <c r="D41" s="75">
        <v>0.34</v>
      </c>
      <c r="E41" s="73">
        <v>0</v>
      </c>
      <c r="F41" s="75">
        <v>0</v>
      </c>
      <c r="G41" s="75">
        <f t="shared" si="3"/>
        <v>0</v>
      </c>
      <c r="H41" s="73">
        <v>7</v>
      </c>
      <c r="I41" s="75">
        <v>12.48</v>
      </c>
      <c r="J41" s="73">
        <v>0</v>
      </c>
      <c r="K41" s="75">
        <v>0</v>
      </c>
      <c r="L41" s="75">
        <f t="shared" si="4"/>
        <v>0</v>
      </c>
      <c r="M41" s="73">
        <v>12</v>
      </c>
      <c r="N41" s="75">
        <v>26.14</v>
      </c>
      <c r="O41" s="73">
        <v>0</v>
      </c>
      <c r="P41" s="75">
        <v>0</v>
      </c>
      <c r="Q41" s="75">
        <f t="shared" si="5"/>
        <v>0</v>
      </c>
    </row>
    <row r="42" spans="1:17" x14ac:dyDescent="0.25">
      <c r="A42" s="73">
        <v>32</v>
      </c>
      <c r="B42" s="73" t="s">
        <v>51</v>
      </c>
      <c r="C42" s="73">
        <v>0</v>
      </c>
      <c r="D42" s="75">
        <v>0</v>
      </c>
      <c r="E42" s="73">
        <v>0</v>
      </c>
      <c r="F42" s="75">
        <v>0</v>
      </c>
      <c r="G42" s="75" t="e">
        <f t="shared" si="3"/>
        <v>#DIV/0!</v>
      </c>
      <c r="H42" s="73">
        <v>0</v>
      </c>
      <c r="I42" s="75">
        <v>0</v>
      </c>
      <c r="J42" s="73">
        <v>0</v>
      </c>
      <c r="K42" s="75">
        <v>0</v>
      </c>
      <c r="L42" s="75" t="e">
        <f t="shared" si="4"/>
        <v>#DIV/0!</v>
      </c>
      <c r="M42" s="73">
        <v>20</v>
      </c>
      <c r="N42" s="75">
        <v>100</v>
      </c>
      <c r="O42" s="73">
        <v>5</v>
      </c>
      <c r="P42" s="75">
        <v>110</v>
      </c>
      <c r="Q42" s="75">
        <f t="shared" si="5"/>
        <v>110.00000000000001</v>
      </c>
    </row>
    <row r="43" spans="1:17" x14ac:dyDescent="0.25">
      <c r="A43" s="73">
        <v>33</v>
      </c>
      <c r="B43" s="73" t="s">
        <v>52</v>
      </c>
      <c r="C43" s="73">
        <v>0</v>
      </c>
      <c r="D43" s="75">
        <v>0</v>
      </c>
      <c r="E43" s="73">
        <v>0</v>
      </c>
      <c r="F43" s="75">
        <v>0</v>
      </c>
      <c r="G43" s="75" t="e">
        <f t="shared" si="3"/>
        <v>#DIV/0!</v>
      </c>
      <c r="H43" s="73">
        <v>12</v>
      </c>
      <c r="I43" s="75">
        <v>207.25</v>
      </c>
      <c r="J43" s="73">
        <v>0</v>
      </c>
      <c r="K43" s="75">
        <v>0</v>
      </c>
      <c r="L43" s="75">
        <f t="shared" si="4"/>
        <v>0</v>
      </c>
      <c r="M43" s="73">
        <v>8</v>
      </c>
      <c r="N43" s="75">
        <v>87.22</v>
      </c>
      <c r="O43" s="73">
        <v>3</v>
      </c>
      <c r="P43" s="75">
        <v>39</v>
      </c>
      <c r="Q43" s="75">
        <f t="shared" si="5"/>
        <v>44.714515019490939</v>
      </c>
    </row>
    <row r="44" spans="1:17" x14ac:dyDescent="0.25">
      <c r="A44" s="73">
        <v>34</v>
      </c>
      <c r="B44" s="73" t="s">
        <v>53</v>
      </c>
      <c r="C44" s="73">
        <v>8</v>
      </c>
      <c r="D44" s="75">
        <v>17.34</v>
      </c>
      <c r="E44" s="73">
        <v>0</v>
      </c>
      <c r="F44" s="75">
        <v>0</v>
      </c>
      <c r="G44" s="75">
        <f t="shared" si="3"/>
        <v>0</v>
      </c>
      <c r="H44" s="73">
        <v>30</v>
      </c>
      <c r="I44" s="75">
        <v>170.33</v>
      </c>
      <c r="J44" s="73">
        <v>0</v>
      </c>
      <c r="K44" s="75">
        <v>0</v>
      </c>
      <c r="L44" s="75">
        <f t="shared" si="4"/>
        <v>0</v>
      </c>
      <c r="M44" s="73">
        <v>45</v>
      </c>
      <c r="N44" s="75">
        <v>459.28</v>
      </c>
      <c r="O44" s="73">
        <v>55</v>
      </c>
      <c r="P44" s="75">
        <v>1075.17</v>
      </c>
      <c r="Q44" s="75">
        <f t="shared" si="5"/>
        <v>234.09902456018119</v>
      </c>
    </row>
    <row r="45" spans="1:17" x14ac:dyDescent="0.25">
      <c r="A45" s="73">
        <v>35</v>
      </c>
      <c r="B45" s="73" t="s">
        <v>54</v>
      </c>
      <c r="C45" s="73">
        <v>1</v>
      </c>
      <c r="D45" s="75">
        <v>0.33</v>
      </c>
      <c r="E45" s="73">
        <v>0</v>
      </c>
      <c r="F45" s="75">
        <v>0</v>
      </c>
      <c r="G45" s="75">
        <f t="shared" si="3"/>
        <v>0</v>
      </c>
      <c r="H45" s="73">
        <v>2</v>
      </c>
      <c r="I45" s="75">
        <v>5.19</v>
      </c>
      <c r="J45" s="73">
        <v>0</v>
      </c>
      <c r="K45" s="75">
        <v>0</v>
      </c>
      <c r="L45" s="75">
        <f t="shared" si="4"/>
        <v>0</v>
      </c>
      <c r="M45" s="73">
        <v>4</v>
      </c>
      <c r="N45" s="75">
        <v>16.14</v>
      </c>
      <c r="O45" s="73">
        <v>0</v>
      </c>
      <c r="P45" s="75">
        <v>0</v>
      </c>
      <c r="Q45" s="75">
        <f t="shared" si="5"/>
        <v>0</v>
      </c>
    </row>
    <row r="46" spans="1:17" x14ac:dyDescent="0.25">
      <c r="A46" s="74"/>
      <c r="B46" s="74" t="s">
        <v>55</v>
      </c>
      <c r="C46" s="74">
        <f>SUM(C41:C45)</f>
        <v>10</v>
      </c>
      <c r="D46" s="76">
        <f>SUM(D41:D45)</f>
        <v>18.009999999999998</v>
      </c>
      <c r="E46" s="74">
        <f>SUM(E41:E45)</f>
        <v>0</v>
      </c>
      <c r="F46" s="76">
        <f>SUM(F41:F45)</f>
        <v>0</v>
      </c>
      <c r="G46" s="76">
        <f t="shared" si="3"/>
        <v>0</v>
      </c>
      <c r="H46" s="74">
        <f>SUM(H41:H45)</f>
        <v>51</v>
      </c>
      <c r="I46" s="76">
        <f>SUM(I41:I45)</f>
        <v>395.25</v>
      </c>
      <c r="J46" s="74">
        <f>SUM(J41:J45)</f>
        <v>0</v>
      </c>
      <c r="K46" s="76">
        <f>SUM(K41:K45)</f>
        <v>0</v>
      </c>
      <c r="L46" s="76">
        <f t="shared" si="4"/>
        <v>0</v>
      </c>
      <c r="M46" s="74">
        <f>SUM(M41:M45)</f>
        <v>89</v>
      </c>
      <c r="N46" s="76">
        <f>SUM(N41:N45)</f>
        <v>688.78</v>
      </c>
      <c r="O46" s="74">
        <f>SUM(O41:O45)</f>
        <v>63</v>
      </c>
      <c r="P46" s="76">
        <f>SUM(P41:P45)</f>
        <v>1224.17</v>
      </c>
      <c r="Q46" s="76">
        <f t="shared" si="5"/>
        <v>177.73018961061589</v>
      </c>
    </row>
    <row r="47" spans="1:17" x14ac:dyDescent="0.25">
      <c r="A47" s="73">
        <v>36</v>
      </c>
      <c r="B47" s="73" t="s">
        <v>56</v>
      </c>
      <c r="C47" s="73">
        <v>17</v>
      </c>
      <c r="D47" s="75">
        <v>19.02</v>
      </c>
      <c r="E47" s="73">
        <v>0</v>
      </c>
      <c r="F47" s="75">
        <v>0</v>
      </c>
      <c r="G47" s="75">
        <f t="shared" si="3"/>
        <v>0</v>
      </c>
      <c r="H47" s="73">
        <v>43</v>
      </c>
      <c r="I47" s="75">
        <v>103.68</v>
      </c>
      <c r="J47" s="73">
        <v>0</v>
      </c>
      <c r="K47" s="75">
        <v>0</v>
      </c>
      <c r="L47" s="75">
        <f t="shared" si="4"/>
        <v>0</v>
      </c>
      <c r="M47" s="73">
        <v>101</v>
      </c>
      <c r="N47" s="75">
        <v>548.76</v>
      </c>
      <c r="O47" s="73">
        <v>0</v>
      </c>
      <c r="P47" s="75">
        <v>0</v>
      </c>
      <c r="Q47" s="75">
        <f t="shared" si="5"/>
        <v>0</v>
      </c>
    </row>
    <row r="48" spans="1:17" x14ac:dyDescent="0.25">
      <c r="A48" s="73">
        <v>37</v>
      </c>
      <c r="B48" s="73" t="s">
        <v>57</v>
      </c>
      <c r="C48" s="73">
        <v>1</v>
      </c>
      <c r="D48" s="75">
        <v>2.85</v>
      </c>
      <c r="E48" s="73">
        <v>0</v>
      </c>
      <c r="F48" s="75">
        <v>0</v>
      </c>
      <c r="G48" s="75">
        <f t="shared" si="3"/>
        <v>0</v>
      </c>
      <c r="H48" s="73">
        <v>1</v>
      </c>
      <c r="I48" s="75">
        <v>3.55</v>
      </c>
      <c r="J48" s="73">
        <v>0</v>
      </c>
      <c r="K48" s="75">
        <v>0</v>
      </c>
      <c r="L48" s="75">
        <f t="shared" si="4"/>
        <v>0</v>
      </c>
      <c r="M48" s="73">
        <v>104</v>
      </c>
      <c r="N48" s="75">
        <v>53.79</v>
      </c>
      <c r="O48" s="73">
        <v>0</v>
      </c>
      <c r="P48" s="75">
        <v>0</v>
      </c>
      <c r="Q48" s="75">
        <f t="shared" si="5"/>
        <v>0</v>
      </c>
    </row>
    <row r="49" spans="1:17" x14ac:dyDescent="0.25">
      <c r="A49" s="73">
        <v>38</v>
      </c>
      <c r="B49" s="73" t="s">
        <v>58</v>
      </c>
      <c r="C49" s="73">
        <v>11</v>
      </c>
      <c r="D49" s="75">
        <v>10.33</v>
      </c>
      <c r="E49" s="73">
        <v>0</v>
      </c>
      <c r="F49" s="75">
        <v>0</v>
      </c>
      <c r="G49" s="75">
        <f t="shared" si="3"/>
        <v>0</v>
      </c>
      <c r="H49" s="73">
        <v>13</v>
      </c>
      <c r="I49" s="75">
        <v>15.49</v>
      </c>
      <c r="J49" s="73">
        <v>0</v>
      </c>
      <c r="K49" s="75">
        <v>0</v>
      </c>
      <c r="L49" s="75">
        <f t="shared" si="4"/>
        <v>0</v>
      </c>
      <c r="M49" s="73">
        <v>104</v>
      </c>
      <c r="N49" s="75">
        <v>38.04</v>
      </c>
      <c r="O49" s="73">
        <v>1077</v>
      </c>
      <c r="P49" s="75">
        <v>1347.38</v>
      </c>
      <c r="Q49" s="75">
        <f t="shared" si="5"/>
        <v>3542.008412197687</v>
      </c>
    </row>
    <row r="50" spans="1:17" x14ac:dyDescent="0.25">
      <c r="A50" s="73">
        <v>39</v>
      </c>
      <c r="B50" s="73" t="s">
        <v>59</v>
      </c>
      <c r="C50" s="73">
        <v>1</v>
      </c>
      <c r="D50" s="75">
        <v>2.81</v>
      </c>
      <c r="E50" s="73">
        <v>0</v>
      </c>
      <c r="F50" s="75">
        <v>0</v>
      </c>
      <c r="G50" s="75">
        <f t="shared" si="3"/>
        <v>0</v>
      </c>
      <c r="H50" s="73">
        <v>1</v>
      </c>
      <c r="I50" s="75">
        <v>3.5</v>
      </c>
      <c r="J50" s="73">
        <v>0</v>
      </c>
      <c r="K50" s="75">
        <v>0</v>
      </c>
      <c r="L50" s="75">
        <f t="shared" si="4"/>
        <v>0</v>
      </c>
      <c r="M50" s="73">
        <v>12</v>
      </c>
      <c r="N50" s="75">
        <v>52.9</v>
      </c>
      <c r="O50" s="73">
        <v>93</v>
      </c>
      <c r="P50" s="75">
        <v>40.96</v>
      </c>
      <c r="Q50" s="75">
        <f t="shared" si="5"/>
        <v>77.429111531190927</v>
      </c>
    </row>
    <row r="51" spans="1:17" x14ac:dyDescent="0.25">
      <c r="A51" s="74"/>
      <c r="B51" s="74" t="s">
        <v>60</v>
      </c>
      <c r="C51" s="74">
        <f>SUM(C47:C50)</f>
        <v>30</v>
      </c>
      <c r="D51" s="76">
        <f>SUM(D47:D50)</f>
        <v>35.010000000000005</v>
      </c>
      <c r="E51" s="74">
        <f>SUM(E47:E50)</f>
        <v>0</v>
      </c>
      <c r="F51" s="76">
        <f>SUM(F47:F50)</f>
        <v>0</v>
      </c>
      <c r="G51" s="76">
        <f t="shared" si="3"/>
        <v>0</v>
      </c>
      <c r="H51" s="74">
        <f>SUM(H47:H50)</f>
        <v>58</v>
      </c>
      <c r="I51" s="76">
        <f>SUM(I47:I50)</f>
        <v>126.22</v>
      </c>
      <c r="J51" s="74">
        <f>SUM(J47:J50)</f>
        <v>0</v>
      </c>
      <c r="K51" s="76">
        <f>SUM(K47:K50)</f>
        <v>0</v>
      </c>
      <c r="L51" s="76">
        <f t="shared" si="4"/>
        <v>0</v>
      </c>
      <c r="M51" s="74">
        <f>SUM(M47:M50)</f>
        <v>321</v>
      </c>
      <c r="N51" s="76">
        <f>SUM(N47:N50)</f>
        <v>693.4899999999999</v>
      </c>
      <c r="O51" s="74">
        <f>SUM(O47:O50)</f>
        <v>1170</v>
      </c>
      <c r="P51" s="76">
        <f>SUM(P47:P50)</f>
        <v>1388.3400000000001</v>
      </c>
      <c r="Q51" s="76">
        <f t="shared" si="5"/>
        <v>200.19610953294213</v>
      </c>
    </row>
    <row r="52" spans="1:17" x14ac:dyDescent="0.25">
      <c r="A52" s="73">
        <v>40</v>
      </c>
      <c r="B52" s="73" t="s">
        <v>61</v>
      </c>
      <c r="C52" s="73">
        <v>0</v>
      </c>
      <c r="D52" s="75">
        <v>0</v>
      </c>
      <c r="E52" s="73">
        <v>0</v>
      </c>
      <c r="F52" s="75">
        <v>0</v>
      </c>
      <c r="G52" s="75" t="e">
        <f t="shared" si="3"/>
        <v>#DIV/0!</v>
      </c>
      <c r="H52" s="73">
        <v>0</v>
      </c>
      <c r="I52" s="75">
        <v>0</v>
      </c>
      <c r="J52" s="73">
        <v>0</v>
      </c>
      <c r="K52" s="75">
        <v>0</v>
      </c>
      <c r="L52" s="75" t="e">
        <f t="shared" si="4"/>
        <v>#DIV/0!</v>
      </c>
      <c r="M52" s="73">
        <v>0</v>
      </c>
      <c r="N52" s="75">
        <v>0</v>
      </c>
      <c r="O52" s="73">
        <v>0</v>
      </c>
      <c r="P52" s="75">
        <v>0</v>
      </c>
      <c r="Q52" s="75" t="e">
        <f t="shared" si="5"/>
        <v>#DIV/0!</v>
      </c>
    </row>
    <row r="53" spans="1:17" x14ac:dyDescent="0.25">
      <c r="A53" s="73">
        <v>41</v>
      </c>
      <c r="B53" s="73" t="s">
        <v>62</v>
      </c>
      <c r="C53" s="73">
        <v>0</v>
      </c>
      <c r="D53" s="75">
        <v>0</v>
      </c>
      <c r="E53" s="73">
        <v>0</v>
      </c>
      <c r="F53" s="75">
        <v>0</v>
      </c>
      <c r="G53" s="75" t="e">
        <f t="shared" si="3"/>
        <v>#DIV/0!</v>
      </c>
      <c r="H53" s="73">
        <v>0</v>
      </c>
      <c r="I53" s="75">
        <v>0</v>
      </c>
      <c r="J53" s="73">
        <v>0</v>
      </c>
      <c r="K53" s="75">
        <v>0</v>
      </c>
      <c r="L53" s="75" t="e">
        <f t="shared" si="4"/>
        <v>#DIV/0!</v>
      </c>
      <c r="M53" s="73">
        <v>0</v>
      </c>
      <c r="N53" s="75">
        <v>0</v>
      </c>
      <c r="O53" s="73">
        <v>0</v>
      </c>
      <c r="P53" s="75">
        <v>0</v>
      </c>
      <c r="Q53" s="75" t="e">
        <f t="shared" si="5"/>
        <v>#DIV/0!</v>
      </c>
    </row>
    <row r="54" spans="1:17" x14ac:dyDescent="0.25">
      <c r="A54" s="73">
        <v>42</v>
      </c>
      <c r="B54" s="73" t="s">
        <v>63</v>
      </c>
      <c r="C54" s="73">
        <v>0</v>
      </c>
      <c r="D54" s="75">
        <v>0</v>
      </c>
      <c r="E54" s="73">
        <v>0</v>
      </c>
      <c r="F54" s="75">
        <v>0</v>
      </c>
      <c r="G54" s="75" t="e">
        <f t="shared" si="3"/>
        <v>#DIV/0!</v>
      </c>
      <c r="H54" s="73">
        <v>0</v>
      </c>
      <c r="I54" s="75">
        <v>0</v>
      </c>
      <c r="J54" s="73">
        <v>0</v>
      </c>
      <c r="K54" s="75">
        <v>0</v>
      </c>
      <c r="L54" s="75" t="e">
        <f t="shared" si="4"/>
        <v>#DIV/0!</v>
      </c>
      <c r="M54" s="73">
        <v>0</v>
      </c>
      <c r="N54" s="75">
        <v>0</v>
      </c>
      <c r="O54" s="73">
        <v>0</v>
      </c>
      <c r="P54" s="75">
        <v>0</v>
      </c>
      <c r="Q54" s="75" t="e">
        <f t="shared" si="5"/>
        <v>#DIV/0!</v>
      </c>
    </row>
    <row r="55" spans="1:17" x14ac:dyDescent="0.25">
      <c r="A55" s="73">
        <v>43</v>
      </c>
      <c r="B55" s="73" t="s">
        <v>64</v>
      </c>
      <c r="C55" s="73">
        <v>0</v>
      </c>
      <c r="D55" s="75">
        <v>0</v>
      </c>
      <c r="E55" s="73">
        <v>0</v>
      </c>
      <c r="F55" s="75">
        <v>0</v>
      </c>
      <c r="G55" s="75" t="e">
        <f t="shared" si="3"/>
        <v>#DIV/0!</v>
      </c>
      <c r="H55" s="73">
        <v>0</v>
      </c>
      <c r="I55" s="75">
        <v>0</v>
      </c>
      <c r="J55" s="73">
        <v>0</v>
      </c>
      <c r="K55" s="75">
        <v>0</v>
      </c>
      <c r="L55" s="75" t="e">
        <f t="shared" si="4"/>
        <v>#DIV/0!</v>
      </c>
      <c r="M55" s="73">
        <v>0</v>
      </c>
      <c r="N55" s="75">
        <v>0</v>
      </c>
      <c r="O55" s="73">
        <v>0</v>
      </c>
      <c r="P55" s="75">
        <v>0</v>
      </c>
      <c r="Q55" s="75" t="e">
        <f t="shared" si="5"/>
        <v>#DIV/0!</v>
      </c>
    </row>
    <row r="56" spans="1:17" x14ac:dyDescent="0.25">
      <c r="A56" s="74"/>
      <c r="B56" s="74" t="s">
        <v>65</v>
      </c>
      <c r="C56" s="74">
        <f>SUM(C52:C55)</f>
        <v>0</v>
      </c>
      <c r="D56" s="76">
        <f>SUM(D52:D55)</f>
        <v>0</v>
      </c>
      <c r="E56" s="74">
        <f>SUM(E52:E55)</f>
        <v>0</v>
      </c>
      <c r="F56" s="76">
        <f>SUM(F52:F55)</f>
        <v>0</v>
      </c>
      <c r="G56" s="76" t="e">
        <f t="shared" si="3"/>
        <v>#DIV/0!</v>
      </c>
      <c r="H56" s="74">
        <f>SUM(H52:H55)</f>
        <v>0</v>
      </c>
      <c r="I56" s="76">
        <f>SUM(I52:I55)</f>
        <v>0</v>
      </c>
      <c r="J56" s="74">
        <f>SUM(J52:J55)</f>
        <v>0</v>
      </c>
      <c r="K56" s="76">
        <f>SUM(K52:K55)</f>
        <v>0</v>
      </c>
      <c r="L56" s="76" t="e">
        <f t="shared" si="4"/>
        <v>#DIV/0!</v>
      </c>
      <c r="M56" s="74">
        <f>SUM(M52:M55)</f>
        <v>0</v>
      </c>
      <c r="N56" s="76">
        <f>SUM(N52:N55)</f>
        <v>0</v>
      </c>
      <c r="O56" s="74">
        <f>SUM(O52:O55)</f>
        <v>0</v>
      </c>
      <c r="P56" s="76">
        <f>SUM(P52:P55)</f>
        <v>0</v>
      </c>
      <c r="Q56" s="76" t="e">
        <f t="shared" si="5"/>
        <v>#DIV/0!</v>
      </c>
    </row>
    <row r="57" spans="1:17" x14ac:dyDescent="0.25">
      <c r="A57" s="74"/>
      <c r="B57" s="74" t="s">
        <v>66</v>
      </c>
      <c r="C57" s="74">
        <f>SUM(C33,C35,C40,C46,C51,C56)</f>
        <v>2407</v>
      </c>
      <c r="D57" s="76">
        <f>SUM(D33,D35,D40,D46,D51,D56)</f>
        <v>2117.8700000000008</v>
      </c>
      <c r="E57" s="74">
        <f>SUM(E33,E35,E40,E46,E51,E56)</f>
        <v>2</v>
      </c>
      <c r="F57" s="76">
        <f>SUM(F33,F35,F40,F46,F51,F56)</f>
        <v>2065.4499999999998</v>
      </c>
      <c r="G57" s="76">
        <f t="shared" si="3"/>
        <v>97.524871687119557</v>
      </c>
      <c r="H57" s="74">
        <f>SUM(H33,H35,H40,H46,H51,H56)</f>
        <v>11829</v>
      </c>
      <c r="I57" s="76">
        <f>SUM(I33,I35,I40,I46,I51,I56)</f>
        <v>42158.42</v>
      </c>
      <c r="J57" s="74">
        <f>SUM(J33,J35,J40,J46,J51,J56)</f>
        <v>6742</v>
      </c>
      <c r="K57" s="76">
        <f>SUM(K33,K35,K40,K46,K51,K56)</f>
        <v>14684.829999999998</v>
      </c>
      <c r="L57" s="76">
        <f>(K57/K57)*100</f>
        <v>100</v>
      </c>
      <c r="M57" s="74">
        <f>SUM(M33,M35,M40,M46,M51,M56)</f>
        <v>16622</v>
      </c>
      <c r="N57" s="76">
        <f>SUM(N33,N35,N40,N46,N51,N56)</f>
        <v>168436.71</v>
      </c>
      <c r="O57" s="74">
        <f>SUM(O33,O35,O40,O46,O51,O56)</f>
        <v>14363</v>
      </c>
      <c r="P57" s="76">
        <f>SUM(P33,P35,P40,P46,P51,P56)</f>
        <v>118504.99999999999</v>
      </c>
      <c r="Q57" s="76">
        <f t="shared" si="5"/>
        <v>70.355803078794395</v>
      </c>
    </row>
  </sheetData>
  <mergeCells count="15">
    <mergeCell ref="A2:O2"/>
    <mergeCell ref="M3:P3"/>
    <mergeCell ref="Q3:Q5"/>
    <mergeCell ref="C4:D4"/>
    <mergeCell ref="E4:F4"/>
    <mergeCell ref="H4:I4"/>
    <mergeCell ref="J4:K4"/>
    <mergeCell ref="M4:N4"/>
    <mergeCell ref="O4:P4"/>
    <mergeCell ref="A3:A5"/>
    <mergeCell ref="B3:B5"/>
    <mergeCell ref="C3:F3"/>
    <mergeCell ref="G3:G5"/>
    <mergeCell ref="H3:K3"/>
    <mergeCell ref="L3:L5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sqref="A1:Q2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5" customWidth="1"/>
    <col min="5" max="5" width="8.85546875" style="5" customWidth="1"/>
    <col min="6" max="7" width="11.140625" style="5" customWidth="1"/>
    <col min="8" max="8" width="8.85546875" style="5" customWidth="1"/>
    <col min="9" max="9" width="11.140625" style="5" customWidth="1"/>
    <col min="10" max="10" width="8.85546875" style="5" customWidth="1"/>
    <col min="11" max="12" width="11.140625" style="5" customWidth="1"/>
    <col min="13" max="13" width="8.85546875" style="5" customWidth="1"/>
    <col min="14" max="14" width="11.140625" style="5" customWidth="1"/>
    <col min="15" max="15" width="8.85546875" style="5" customWidth="1"/>
    <col min="16" max="17" width="11.140625" style="5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8" t="s">
        <v>0</v>
      </c>
      <c r="E1" s="18"/>
      <c r="F1" s="30"/>
      <c r="G1" s="21"/>
      <c r="H1" s="21"/>
      <c r="I1" s="21"/>
      <c r="J1" s="21"/>
      <c r="K1" s="21"/>
      <c r="L1" s="21"/>
      <c r="M1" s="26" t="s">
        <v>110</v>
      </c>
      <c r="N1" s="21"/>
      <c r="O1" s="26" t="s">
        <v>2</v>
      </c>
      <c r="P1" s="21"/>
      <c r="Q1" s="31"/>
    </row>
    <row r="2" spans="1:17" x14ac:dyDescent="0.25">
      <c r="A2" s="110" t="s">
        <v>106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9"/>
      <c r="Q2" s="32"/>
    </row>
    <row r="3" spans="1:17" x14ac:dyDescent="0.25">
      <c r="A3" s="114" t="s">
        <v>4</v>
      </c>
      <c r="B3" s="114" t="s">
        <v>111</v>
      </c>
      <c r="C3" s="139" t="s">
        <v>107</v>
      </c>
      <c r="D3" s="139"/>
      <c r="E3" s="139"/>
      <c r="F3" s="139"/>
      <c r="G3" s="140" t="s">
        <v>7</v>
      </c>
      <c r="H3" s="139" t="s">
        <v>108</v>
      </c>
      <c r="I3" s="139"/>
      <c r="J3" s="139"/>
      <c r="K3" s="139"/>
      <c r="L3" s="140" t="s">
        <v>7</v>
      </c>
      <c r="M3" s="139" t="s">
        <v>109</v>
      </c>
      <c r="N3" s="139"/>
      <c r="O3" s="139"/>
      <c r="P3" s="139"/>
      <c r="Q3" s="140" t="s">
        <v>7</v>
      </c>
    </row>
    <row r="4" spans="1:17" x14ac:dyDescent="0.25">
      <c r="A4" s="114"/>
      <c r="B4" s="114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41" t="s">
        <v>12</v>
      </c>
      <c r="P4" s="143"/>
      <c r="Q4" s="140"/>
    </row>
    <row r="5" spans="1:17" x14ac:dyDescent="0.25">
      <c r="A5" s="114"/>
      <c r="B5" s="114"/>
      <c r="C5" s="3" t="s">
        <v>13</v>
      </c>
      <c r="D5" s="3" t="s">
        <v>14</v>
      </c>
      <c r="E5" s="3" t="s">
        <v>13</v>
      </c>
      <c r="F5" s="3" t="s">
        <v>14</v>
      </c>
      <c r="G5" s="140"/>
      <c r="H5" s="3" t="s">
        <v>13</v>
      </c>
      <c r="I5" s="3" t="s">
        <v>14</v>
      </c>
      <c r="J5" s="3" t="s">
        <v>13</v>
      </c>
      <c r="K5" s="3" t="s">
        <v>14</v>
      </c>
      <c r="L5" s="140"/>
      <c r="M5" s="3" t="s">
        <v>13</v>
      </c>
      <c r="N5" s="3" t="s">
        <v>14</v>
      </c>
      <c r="O5" s="3" t="s">
        <v>13</v>
      </c>
      <c r="P5" s="3" t="s">
        <v>14</v>
      </c>
      <c r="Q5" s="140"/>
    </row>
    <row r="6" spans="1:17" x14ac:dyDescent="0.25">
      <c r="A6" s="77">
        <v>1</v>
      </c>
      <c r="B6" s="77" t="s">
        <v>70</v>
      </c>
      <c r="C6" s="77">
        <v>97</v>
      </c>
      <c r="D6" s="77">
        <v>18.75</v>
      </c>
      <c r="E6" s="77">
        <v>1</v>
      </c>
      <c r="F6" s="77">
        <v>148.44999999999999</v>
      </c>
      <c r="G6" s="77">
        <f t="shared" ref="G6:G18" si="0">(F6/D6)*100</f>
        <v>791.73333333333323</v>
      </c>
      <c r="H6" s="77">
        <v>2524</v>
      </c>
      <c r="I6" s="77">
        <v>2001.6</v>
      </c>
      <c r="J6" s="77">
        <v>418</v>
      </c>
      <c r="K6" s="77">
        <v>594.39</v>
      </c>
      <c r="L6" s="77">
        <f t="shared" ref="L6:L18" si="1">(K6/I6)*100</f>
        <v>29.695743405275781</v>
      </c>
      <c r="M6" s="77">
        <v>1004</v>
      </c>
      <c r="N6" s="77">
        <v>7580.8</v>
      </c>
      <c r="O6" s="77">
        <v>744</v>
      </c>
      <c r="P6" s="77">
        <v>5495.74</v>
      </c>
      <c r="Q6" s="77">
        <f t="shared" ref="Q6:Q18" si="2">(P6/N6)*100</f>
        <v>72.495514985225824</v>
      </c>
    </row>
    <row r="7" spans="1:17" x14ac:dyDescent="0.25">
      <c r="A7" s="77">
        <v>2</v>
      </c>
      <c r="B7" s="77" t="s">
        <v>71</v>
      </c>
      <c r="C7" s="77">
        <v>29</v>
      </c>
      <c r="D7" s="77">
        <v>18.75</v>
      </c>
      <c r="E7" s="77">
        <v>0</v>
      </c>
      <c r="F7" s="77">
        <v>0</v>
      </c>
      <c r="G7" s="77">
        <f t="shared" si="0"/>
        <v>0</v>
      </c>
      <c r="H7" s="77">
        <v>224</v>
      </c>
      <c r="I7" s="77">
        <v>372</v>
      </c>
      <c r="J7" s="77">
        <v>172</v>
      </c>
      <c r="K7" s="77">
        <v>358.68</v>
      </c>
      <c r="L7" s="77">
        <f t="shared" si="1"/>
        <v>96.41935483870968</v>
      </c>
      <c r="M7" s="77">
        <v>1030</v>
      </c>
      <c r="N7" s="77">
        <v>7723.2</v>
      </c>
      <c r="O7" s="77">
        <v>649</v>
      </c>
      <c r="P7" s="77">
        <v>5787.25</v>
      </c>
      <c r="Q7" s="77">
        <f t="shared" si="2"/>
        <v>74.93331779573235</v>
      </c>
    </row>
    <row r="8" spans="1:17" x14ac:dyDescent="0.25">
      <c r="A8" s="77">
        <v>3</v>
      </c>
      <c r="B8" s="77" t="s">
        <v>72</v>
      </c>
      <c r="C8" s="77">
        <v>18</v>
      </c>
      <c r="D8" s="77">
        <v>18</v>
      </c>
      <c r="E8" s="77">
        <v>0</v>
      </c>
      <c r="F8" s="77">
        <v>0</v>
      </c>
      <c r="G8" s="77">
        <f t="shared" si="0"/>
        <v>0</v>
      </c>
      <c r="H8" s="77">
        <v>845</v>
      </c>
      <c r="I8" s="77">
        <v>2500.8200000000002</v>
      </c>
      <c r="J8" s="77">
        <v>994</v>
      </c>
      <c r="K8" s="77">
        <v>1514.53</v>
      </c>
      <c r="L8" s="77">
        <f t="shared" si="1"/>
        <v>60.561335881830757</v>
      </c>
      <c r="M8" s="77">
        <v>1576</v>
      </c>
      <c r="N8" s="77">
        <v>11053.62</v>
      </c>
      <c r="O8" s="77">
        <v>855</v>
      </c>
      <c r="P8" s="77">
        <v>8560.5400000000009</v>
      </c>
      <c r="Q8" s="77">
        <f t="shared" si="2"/>
        <v>77.445578914418988</v>
      </c>
    </row>
    <row r="9" spans="1:17" x14ac:dyDescent="0.25">
      <c r="A9" s="77">
        <v>4</v>
      </c>
      <c r="B9" s="77" t="s">
        <v>73</v>
      </c>
      <c r="C9" s="77">
        <v>597</v>
      </c>
      <c r="D9" s="77">
        <v>112.59</v>
      </c>
      <c r="E9" s="77">
        <v>0</v>
      </c>
      <c r="F9" s="77">
        <v>0</v>
      </c>
      <c r="G9" s="77">
        <f t="shared" si="0"/>
        <v>0</v>
      </c>
      <c r="H9" s="77">
        <v>2956</v>
      </c>
      <c r="I9" s="77">
        <v>5807.99</v>
      </c>
      <c r="J9" s="77">
        <v>1311</v>
      </c>
      <c r="K9" s="77">
        <v>2732.35</v>
      </c>
      <c r="L9" s="77">
        <f t="shared" si="1"/>
        <v>47.044674663696043</v>
      </c>
      <c r="M9" s="77">
        <v>3186</v>
      </c>
      <c r="N9" s="77">
        <v>39576.050000000003</v>
      </c>
      <c r="O9" s="77">
        <v>2760</v>
      </c>
      <c r="P9" s="77">
        <v>26855.19</v>
      </c>
      <c r="Q9" s="77">
        <f t="shared" si="2"/>
        <v>67.857176246745183</v>
      </c>
    </row>
    <row r="10" spans="1:17" x14ac:dyDescent="0.25">
      <c r="A10" s="77">
        <v>5</v>
      </c>
      <c r="B10" s="77" t="s">
        <v>74</v>
      </c>
      <c r="C10" s="77">
        <v>58</v>
      </c>
      <c r="D10" s="77">
        <v>56.31</v>
      </c>
      <c r="E10" s="77">
        <v>0</v>
      </c>
      <c r="F10" s="77">
        <v>0</v>
      </c>
      <c r="G10" s="77">
        <f t="shared" si="0"/>
        <v>0</v>
      </c>
      <c r="H10" s="77">
        <v>54</v>
      </c>
      <c r="I10" s="77">
        <v>144</v>
      </c>
      <c r="J10" s="77">
        <v>48</v>
      </c>
      <c r="K10" s="77">
        <v>64.290000000000006</v>
      </c>
      <c r="L10" s="77">
        <f t="shared" si="1"/>
        <v>44.645833333333343</v>
      </c>
      <c r="M10" s="77">
        <v>328</v>
      </c>
      <c r="N10" s="77">
        <v>3067.95</v>
      </c>
      <c r="O10" s="77">
        <v>285</v>
      </c>
      <c r="P10" s="77">
        <v>1866.93</v>
      </c>
      <c r="Q10" s="77">
        <f t="shared" si="2"/>
        <v>60.852686647435597</v>
      </c>
    </row>
    <row r="11" spans="1:17" x14ac:dyDescent="0.25">
      <c r="A11" s="77">
        <v>6</v>
      </c>
      <c r="B11" s="77" t="s">
        <v>75</v>
      </c>
      <c r="C11" s="77">
        <v>15</v>
      </c>
      <c r="D11" s="77">
        <v>243.75</v>
      </c>
      <c r="E11" s="77">
        <v>0</v>
      </c>
      <c r="F11" s="77">
        <v>0</v>
      </c>
      <c r="G11" s="77">
        <f t="shared" si="0"/>
        <v>0</v>
      </c>
      <c r="H11" s="77">
        <v>389</v>
      </c>
      <c r="I11" s="77">
        <v>588</v>
      </c>
      <c r="J11" s="77">
        <v>145</v>
      </c>
      <c r="K11" s="77">
        <v>325.67</v>
      </c>
      <c r="L11" s="77">
        <f t="shared" si="1"/>
        <v>55.386054421768719</v>
      </c>
      <c r="M11" s="77">
        <v>438</v>
      </c>
      <c r="N11" s="77">
        <v>7184</v>
      </c>
      <c r="O11" s="77">
        <v>569</v>
      </c>
      <c r="P11" s="77">
        <v>5347.42</v>
      </c>
      <c r="Q11" s="77">
        <f t="shared" si="2"/>
        <v>74.435133630289528</v>
      </c>
    </row>
    <row r="12" spans="1:17" x14ac:dyDescent="0.25">
      <c r="A12" s="77">
        <v>7</v>
      </c>
      <c r="B12" s="77" t="s">
        <v>76</v>
      </c>
      <c r="C12" s="77">
        <v>61</v>
      </c>
      <c r="D12" s="77">
        <v>18.75</v>
      </c>
      <c r="E12" s="77">
        <v>0</v>
      </c>
      <c r="F12" s="77">
        <v>0</v>
      </c>
      <c r="G12" s="77">
        <f t="shared" si="0"/>
        <v>0</v>
      </c>
      <c r="H12" s="77">
        <v>42</v>
      </c>
      <c r="I12" s="77">
        <v>120</v>
      </c>
      <c r="J12" s="77">
        <v>3</v>
      </c>
      <c r="K12" s="77">
        <v>6.21</v>
      </c>
      <c r="L12" s="77">
        <f t="shared" si="1"/>
        <v>5.1749999999999998</v>
      </c>
      <c r="M12" s="77">
        <v>67</v>
      </c>
      <c r="N12" s="77">
        <v>462.4</v>
      </c>
      <c r="O12" s="77">
        <v>30</v>
      </c>
      <c r="P12" s="77">
        <v>392.48</v>
      </c>
      <c r="Q12" s="77">
        <f t="shared" si="2"/>
        <v>84.87889273356403</v>
      </c>
    </row>
    <row r="13" spans="1:17" x14ac:dyDescent="0.25">
      <c r="A13" s="77">
        <v>8</v>
      </c>
      <c r="B13" s="77" t="s">
        <v>77</v>
      </c>
      <c r="C13" s="77">
        <v>18</v>
      </c>
      <c r="D13" s="77">
        <v>130.97999999999999</v>
      </c>
      <c r="E13" s="77">
        <v>0</v>
      </c>
      <c r="F13" s="77">
        <v>0</v>
      </c>
      <c r="G13" s="77">
        <f t="shared" si="0"/>
        <v>0</v>
      </c>
      <c r="H13" s="77">
        <v>2478</v>
      </c>
      <c r="I13" s="77">
        <v>19871.97</v>
      </c>
      <c r="J13" s="77">
        <v>818</v>
      </c>
      <c r="K13" s="77">
        <v>1635.38</v>
      </c>
      <c r="L13" s="77">
        <f t="shared" si="1"/>
        <v>8.2295816670415665</v>
      </c>
      <c r="M13" s="77">
        <v>3208</v>
      </c>
      <c r="N13" s="77">
        <v>20119.900000000001</v>
      </c>
      <c r="O13" s="77">
        <v>1791</v>
      </c>
      <c r="P13" s="77">
        <v>12861.71</v>
      </c>
      <c r="Q13" s="77">
        <f t="shared" si="2"/>
        <v>63.925317720266996</v>
      </c>
    </row>
    <row r="14" spans="1:17" x14ac:dyDescent="0.25">
      <c r="A14" s="77">
        <v>9</v>
      </c>
      <c r="B14" s="77" t="s">
        <v>78</v>
      </c>
      <c r="C14" s="77">
        <v>298</v>
      </c>
      <c r="D14" s="77">
        <v>281.25</v>
      </c>
      <c r="E14" s="77">
        <v>0</v>
      </c>
      <c r="F14" s="77">
        <v>0</v>
      </c>
      <c r="G14" s="77">
        <f t="shared" si="0"/>
        <v>0</v>
      </c>
      <c r="H14" s="77">
        <v>1341</v>
      </c>
      <c r="I14" s="77">
        <v>6000</v>
      </c>
      <c r="J14" s="77">
        <v>723</v>
      </c>
      <c r="K14" s="77">
        <v>1397.78</v>
      </c>
      <c r="L14" s="77">
        <f t="shared" si="1"/>
        <v>23.296333333333333</v>
      </c>
      <c r="M14" s="77">
        <v>2540</v>
      </c>
      <c r="N14" s="77">
        <v>32200</v>
      </c>
      <c r="O14" s="77">
        <v>2122</v>
      </c>
      <c r="P14" s="77">
        <v>17400.830000000002</v>
      </c>
      <c r="Q14" s="77">
        <f t="shared" si="2"/>
        <v>54.039844720496902</v>
      </c>
    </row>
    <row r="15" spans="1:17" x14ac:dyDescent="0.25">
      <c r="A15" s="77">
        <v>10</v>
      </c>
      <c r="B15" s="77" t="s">
        <v>79</v>
      </c>
      <c r="C15" s="77">
        <v>34</v>
      </c>
      <c r="D15" s="77">
        <v>168.75</v>
      </c>
      <c r="E15" s="77">
        <v>0</v>
      </c>
      <c r="F15" s="77">
        <v>0</v>
      </c>
      <c r="G15" s="77">
        <f t="shared" si="0"/>
        <v>0</v>
      </c>
      <c r="H15" s="77">
        <v>284</v>
      </c>
      <c r="I15" s="77">
        <v>2136.0500000000002</v>
      </c>
      <c r="J15" s="77">
        <v>799</v>
      </c>
      <c r="K15" s="77">
        <v>2841.76</v>
      </c>
      <c r="L15" s="77">
        <f t="shared" si="1"/>
        <v>133.03808431450574</v>
      </c>
      <c r="M15" s="77">
        <v>804</v>
      </c>
      <c r="N15" s="77">
        <v>18134.37</v>
      </c>
      <c r="O15" s="77">
        <v>1371</v>
      </c>
      <c r="P15" s="77">
        <v>12314.45</v>
      </c>
      <c r="Q15" s="77">
        <f t="shared" si="2"/>
        <v>67.906687687523757</v>
      </c>
    </row>
    <row r="16" spans="1:17" x14ac:dyDescent="0.25">
      <c r="A16" s="77">
        <v>11</v>
      </c>
      <c r="B16" s="77" t="s">
        <v>80</v>
      </c>
      <c r="C16" s="77">
        <v>271</v>
      </c>
      <c r="D16" s="77">
        <v>749.99</v>
      </c>
      <c r="E16" s="77">
        <v>1</v>
      </c>
      <c r="F16" s="77">
        <v>1917</v>
      </c>
      <c r="G16" s="77">
        <f t="shared" si="0"/>
        <v>255.60340804544063</v>
      </c>
      <c r="H16" s="77">
        <v>274</v>
      </c>
      <c r="I16" s="77">
        <v>935.99</v>
      </c>
      <c r="J16" s="77">
        <v>736</v>
      </c>
      <c r="K16" s="77">
        <v>1759.42</v>
      </c>
      <c r="L16" s="77">
        <f t="shared" si="1"/>
        <v>187.97423049391554</v>
      </c>
      <c r="M16" s="77">
        <v>1014</v>
      </c>
      <c r="N16" s="77">
        <v>14174.42</v>
      </c>
      <c r="O16" s="77">
        <v>1308</v>
      </c>
      <c r="P16" s="77">
        <v>12936.66</v>
      </c>
      <c r="Q16" s="77">
        <f t="shared" si="2"/>
        <v>91.267649752159173</v>
      </c>
    </row>
    <row r="17" spans="1:17" x14ac:dyDescent="0.25">
      <c r="A17" s="77">
        <v>12</v>
      </c>
      <c r="B17" s="77" t="s">
        <v>81</v>
      </c>
      <c r="C17" s="77">
        <v>911</v>
      </c>
      <c r="D17" s="77">
        <v>300</v>
      </c>
      <c r="E17" s="77">
        <v>0</v>
      </c>
      <c r="F17" s="77">
        <v>0</v>
      </c>
      <c r="G17" s="77">
        <f t="shared" si="0"/>
        <v>0</v>
      </c>
      <c r="H17" s="77">
        <v>418</v>
      </c>
      <c r="I17" s="77">
        <v>1680</v>
      </c>
      <c r="J17" s="77">
        <v>575</v>
      </c>
      <c r="K17" s="77">
        <v>1454.39</v>
      </c>
      <c r="L17" s="77">
        <f t="shared" si="1"/>
        <v>86.57083333333334</v>
      </c>
      <c r="M17" s="77">
        <v>1427</v>
      </c>
      <c r="N17" s="77">
        <v>7160</v>
      </c>
      <c r="O17" s="77">
        <v>1879</v>
      </c>
      <c r="P17" s="77">
        <v>8685.7900000000009</v>
      </c>
      <c r="Q17" s="77">
        <f t="shared" si="2"/>
        <v>121.30991620111733</v>
      </c>
    </row>
    <row r="18" spans="1:17" x14ac:dyDescent="0.25">
      <c r="A18" s="78"/>
      <c r="B18" s="78" t="s">
        <v>66</v>
      </c>
      <c r="C18" s="78">
        <f>SUM(C6:C17)</f>
        <v>2407</v>
      </c>
      <c r="D18" s="78">
        <f>SUM(D6:D17)</f>
        <v>2117.87</v>
      </c>
      <c r="E18" s="78">
        <f>SUM(E6:E17)</f>
        <v>2</v>
      </c>
      <c r="F18" s="78">
        <f>SUM(F6:F17)</f>
        <v>2065.4499999999998</v>
      </c>
      <c r="G18" s="78">
        <f t="shared" si="0"/>
        <v>97.524871687119614</v>
      </c>
      <c r="H18" s="78">
        <f>SUM(H6:H17)</f>
        <v>11829</v>
      </c>
      <c r="I18" s="78">
        <f>SUM(I6:I17)</f>
        <v>42158.420000000006</v>
      </c>
      <c r="J18" s="78">
        <f>SUM(J6:J17)</f>
        <v>6742</v>
      </c>
      <c r="K18" s="78">
        <f>SUM(K6:K17)</f>
        <v>14684.85</v>
      </c>
      <c r="L18" s="78">
        <f t="shared" si="1"/>
        <v>34.83254353460115</v>
      </c>
      <c r="M18" s="78">
        <f>SUM(M6:M17)</f>
        <v>16622</v>
      </c>
      <c r="N18" s="78">
        <f>SUM(N6:N17)</f>
        <v>168436.71000000002</v>
      </c>
      <c r="O18" s="78">
        <f>SUM(O6:O17)</f>
        <v>14363</v>
      </c>
      <c r="P18" s="78">
        <f>SUM(P6:P17)</f>
        <v>118504.99000000002</v>
      </c>
      <c r="Q18" s="78">
        <f t="shared" si="2"/>
        <v>70.355797141846338</v>
      </c>
    </row>
  </sheetData>
  <mergeCells count="15">
    <mergeCell ref="Q3:Q5"/>
    <mergeCell ref="C4:D4"/>
    <mergeCell ref="E4:F4"/>
    <mergeCell ref="H4:I4"/>
    <mergeCell ref="J4:K4"/>
    <mergeCell ref="M4:N4"/>
    <mergeCell ref="O4:P4"/>
    <mergeCell ref="A2:O2"/>
    <mergeCell ref="A3:A5"/>
    <mergeCell ref="B3:B5"/>
    <mergeCell ref="C3:F3"/>
    <mergeCell ref="G3:G5"/>
    <mergeCell ref="H3:K3"/>
    <mergeCell ref="L3:L5"/>
    <mergeCell ref="M3:P3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topLeftCell="E1" workbookViewId="0">
      <selection activeCell="U2" sqref="U2"/>
    </sheetView>
  </sheetViews>
  <sheetFormatPr defaultColWidth="9.140625" defaultRowHeight="15" x14ac:dyDescent="0.25"/>
  <cols>
    <col min="1" max="1" width="3.5703125" style="5" bestFit="1" customWidth="1"/>
    <col min="2" max="2" width="23.570312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7" width="11.140625" style="9" customWidth="1"/>
    <col min="18" max="18" width="8.85546875" style="5" customWidth="1"/>
    <col min="19" max="19" width="11.140625" style="9" customWidth="1"/>
    <col min="20" max="20" width="8.85546875" style="5" customWidth="1"/>
    <col min="21" max="21" width="14.5703125" style="9" customWidth="1"/>
    <col min="22" max="22" width="11.140625" style="9" customWidth="1"/>
    <col min="23" max="23" width="9.140625" style="5" customWidth="1"/>
    <col min="24" max="16384" width="9.140625" style="5"/>
  </cols>
  <sheetData>
    <row r="1" spans="1:22" ht="15.75" x14ac:dyDescent="0.25">
      <c r="A1" s="17"/>
      <c r="B1" s="18"/>
      <c r="C1" s="18"/>
      <c r="D1" s="19" t="s">
        <v>0</v>
      </c>
      <c r="E1" s="18"/>
      <c r="F1" s="25"/>
      <c r="G1" s="20"/>
      <c r="H1" s="21"/>
      <c r="I1" s="20"/>
      <c r="J1" s="21"/>
      <c r="K1" s="20"/>
      <c r="L1" s="20"/>
      <c r="M1" s="21"/>
      <c r="N1" s="20"/>
      <c r="O1" s="21"/>
      <c r="P1" s="22" t="s">
        <v>112</v>
      </c>
      <c r="Q1" s="22"/>
      <c r="R1" s="21"/>
      <c r="S1" s="20"/>
      <c r="T1" s="26" t="s">
        <v>2</v>
      </c>
      <c r="U1" s="20"/>
      <c r="V1" s="23"/>
    </row>
    <row r="2" spans="1:22" x14ac:dyDescent="0.25">
      <c r="A2" s="110" t="s">
        <v>113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27"/>
      <c r="Q2" s="27"/>
      <c r="R2" s="29"/>
      <c r="S2" s="27"/>
      <c r="T2" s="29"/>
      <c r="U2" s="27"/>
      <c r="V2" s="28"/>
    </row>
    <row r="3" spans="1:22" x14ac:dyDescent="0.25">
      <c r="A3" s="114" t="s">
        <v>4</v>
      </c>
      <c r="B3" s="114" t="s">
        <v>5</v>
      </c>
      <c r="C3" s="139" t="s">
        <v>114</v>
      </c>
      <c r="D3" s="139"/>
      <c r="E3" s="139"/>
      <c r="F3" s="139"/>
      <c r="G3" s="140" t="s">
        <v>7</v>
      </c>
      <c r="H3" s="139" t="s">
        <v>115</v>
      </c>
      <c r="I3" s="139"/>
      <c r="J3" s="139"/>
      <c r="K3" s="139"/>
      <c r="L3" s="140" t="s">
        <v>7</v>
      </c>
      <c r="M3" s="139" t="s">
        <v>116</v>
      </c>
      <c r="N3" s="139"/>
      <c r="O3" s="139"/>
      <c r="P3" s="139"/>
      <c r="Q3" s="144" t="s">
        <v>7</v>
      </c>
      <c r="R3" s="139" t="s">
        <v>117</v>
      </c>
      <c r="S3" s="139"/>
      <c r="T3" s="139"/>
      <c r="U3" s="139"/>
      <c r="V3" s="140" t="s">
        <v>7</v>
      </c>
    </row>
    <row r="4" spans="1:22" x14ac:dyDescent="0.25">
      <c r="A4" s="114"/>
      <c r="B4" s="114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39"/>
      <c r="L4" s="140"/>
      <c r="M4" s="139" t="s">
        <v>11</v>
      </c>
      <c r="N4" s="139"/>
      <c r="O4" s="139" t="s">
        <v>12</v>
      </c>
      <c r="P4" s="139"/>
      <c r="Q4" s="145"/>
      <c r="R4" s="139" t="s">
        <v>11</v>
      </c>
      <c r="S4" s="139"/>
      <c r="T4" s="139" t="s">
        <v>12</v>
      </c>
      <c r="U4" s="139"/>
      <c r="V4" s="140"/>
    </row>
    <row r="5" spans="1:22" x14ac:dyDescent="0.25">
      <c r="A5" s="114"/>
      <c r="B5" s="114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6"/>
      <c r="R5" s="3" t="s">
        <v>13</v>
      </c>
      <c r="S5" s="10" t="s">
        <v>14</v>
      </c>
      <c r="T5" s="3" t="s">
        <v>13</v>
      </c>
      <c r="U5" s="10" t="s">
        <v>14</v>
      </c>
      <c r="V5" s="140"/>
    </row>
    <row r="6" spans="1:22" x14ac:dyDescent="0.25">
      <c r="A6" s="79">
        <v>1</v>
      </c>
      <c r="B6" s="79" t="s">
        <v>15</v>
      </c>
      <c r="C6" s="79">
        <v>142</v>
      </c>
      <c r="D6" s="81">
        <v>239.63</v>
      </c>
      <c r="E6" s="79">
        <v>0</v>
      </c>
      <c r="F6" s="81">
        <v>0</v>
      </c>
      <c r="G6" s="81">
        <f t="shared" ref="G6:G37" si="0">(F6/D6)*100</f>
        <v>0</v>
      </c>
      <c r="H6" s="79">
        <v>84</v>
      </c>
      <c r="I6" s="81">
        <v>166.26</v>
      </c>
      <c r="J6" s="79">
        <v>0</v>
      </c>
      <c r="K6" s="81">
        <v>0</v>
      </c>
      <c r="L6" s="81">
        <f t="shared" ref="L6:L37" si="1">(K6/I6)*100</f>
        <v>0</v>
      </c>
      <c r="M6" s="79">
        <v>1081</v>
      </c>
      <c r="N6" s="81">
        <v>1602.77</v>
      </c>
      <c r="O6" s="79">
        <v>36</v>
      </c>
      <c r="P6" s="81">
        <v>57.63</v>
      </c>
      <c r="Q6" s="81">
        <f t="shared" ref="Q6:Q37" si="2">(P6/N6)*100</f>
        <v>3.5956500308840322</v>
      </c>
      <c r="R6" s="79">
        <v>26544</v>
      </c>
      <c r="S6" s="81">
        <v>93056.76</v>
      </c>
      <c r="T6" s="79">
        <v>8352</v>
      </c>
      <c r="U6" s="81">
        <v>86185.68</v>
      </c>
      <c r="V6" s="81">
        <f t="shared" ref="V6:V37" si="3">(U6/S6)*100</f>
        <v>92.616248405811675</v>
      </c>
    </row>
    <row r="7" spans="1:22" x14ac:dyDescent="0.25">
      <c r="A7" s="79">
        <v>2</v>
      </c>
      <c r="B7" s="79" t="s">
        <v>16</v>
      </c>
      <c r="C7" s="79">
        <v>76</v>
      </c>
      <c r="D7" s="81">
        <v>155.94999999999999</v>
      </c>
      <c r="E7" s="79">
        <v>0</v>
      </c>
      <c r="F7" s="81">
        <v>0</v>
      </c>
      <c r="G7" s="81">
        <f t="shared" si="0"/>
        <v>0</v>
      </c>
      <c r="H7" s="79">
        <v>40</v>
      </c>
      <c r="I7" s="81">
        <v>103.62</v>
      </c>
      <c r="J7" s="79">
        <v>0</v>
      </c>
      <c r="K7" s="81">
        <v>0</v>
      </c>
      <c r="L7" s="81">
        <f t="shared" si="1"/>
        <v>0</v>
      </c>
      <c r="M7" s="79">
        <v>625</v>
      </c>
      <c r="N7" s="81">
        <v>1177.3699999999999</v>
      </c>
      <c r="O7" s="79">
        <v>0</v>
      </c>
      <c r="P7" s="81">
        <v>0</v>
      </c>
      <c r="Q7" s="81">
        <f t="shared" si="2"/>
        <v>0</v>
      </c>
      <c r="R7" s="79">
        <v>12272</v>
      </c>
      <c r="S7" s="81">
        <v>42474.37</v>
      </c>
      <c r="T7" s="79">
        <v>4354</v>
      </c>
      <c r="U7" s="81">
        <v>20957.349999999999</v>
      </c>
      <c r="V7" s="81">
        <f t="shared" si="3"/>
        <v>49.341167391064303</v>
      </c>
    </row>
    <row r="8" spans="1:22" x14ac:dyDescent="0.25">
      <c r="A8" s="79">
        <v>3</v>
      </c>
      <c r="B8" s="79" t="s">
        <v>17</v>
      </c>
      <c r="C8" s="79">
        <v>41</v>
      </c>
      <c r="D8" s="81">
        <v>41.92</v>
      </c>
      <c r="E8" s="79">
        <v>0</v>
      </c>
      <c r="F8" s="81">
        <v>0</v>
      </c>
      <c r="G8" s="81">
        <f t="shared" si="0"/>
        <v>0</v>
      </c>
      <c r="H8" s="79">
        <v>32</v>
      </c>
      <c r="I8" s="81">
        <v>50.15</v>
      </c>
      <c r="J8" s="79">
        <v>0</v>
      </c>
      <c r="K8" s="81">
        <v>0</v>
      </c>
      <c r="L8" s="81">
        <f t="shared" si="1"/>
        <v>0</v>
      </c>
      <c r="M8" s="79">
        <v>301</v>
      </c>
      <c r="N8" s="81">
        <v>578.04</v>
      </c>
      <c r="O8" s="79">
        <v>425</v>
      </c>
      <c r="P8" s="81">
        <v>1523.42</v>
      </c>
      <c r="Q8" s="81">
        <f t="shared" si="2"/>
        <v>263.54923534703482</v>
      </c>
      <c r="R8" s="79">
        <v>6385</v>
      </c>
      <c r="S8" s="81">
        <v>17149.060000000001</v>
      </c>
      <c r="T8" s="79">
        <v>2096</v>
      </c>
      <c r="U8" s="81">
        <v>12047.16</v>
      </c>
      <c r="V8" s="81">
        <f t="shared" si="3"/>
        <v>70.249681323641056</v>
      </c>
    </row>
    <row r="9" spans="1:22" x14ac:dyDescent="0.25">
      <c r="A9" s="79">
        <v>4</v>
      </c>
      <c r="B9" s="79" t="s">
        <v>18</v>
      </c>
      <c r="C9" s="79">
        <v>262</v>
      </c>
      <c r="D9" s="81">
        <v>473.56</v>
      </c>
      <c r="E9" s="79">
        <v>0</v>
      </c>
      <c r="F9" s="81">
        <v>0</v>
      </c>
      <c r="G9" s="81">
        <f t="shared" si="0"/>
        <v>0</v>
      </c>
      <c r="H9" s="79">
        <v>167</v>
      </c>
      <c r="I9" s="81">
        <v>344.42</v>
      </c>
      <c r="J9" s="79">
        <v>55</v>
      </c>
      <c r="K9" s="81">
        <v>90.88</v>
      </c>
      <c r="L9" s="81">
        <f t="shared" si="1"/>
        <v>26.386388711456938</v>
      </c>
      <c r="M9" s="79">
        <v>1791</v>
      </c>
      <c r="N9" s="81">
        <v>2484.61</v>
      </c>
      <c r="O9" s="79">
        <v>1</v>
      </c>
      <c r="P9" s="81">
        <v>0.4</v>
      </c>
      <c r="Q9" s="81">
        <f t="shared" si="2"/>
        <v>1.6099106097133956E-2</v>
      </c>
      <c r="R9" s="79">
        <v>38736</v>
      </c>
      <c r="S9" s="81">
        <v>109631.44</v>
      </c>
      <c r="T9" s="79">
        <v>9772</v>
      </c>
      <c r="U9" s="81">
        <v>74664.259999999995</v>
      </c>
      <c r="V9" s="81">
        <f t="shared" si="3"/>
        <v>68.10478818849775</v>
      </c>
    </row>
    <row r="10" spans="1:22" x14ac:dyDescent="0.25">
      <c r="A10" s="79">
        <v>5</v>
      </c>
      <c r="B10" s="79" t="s">
        <v>19</v>
      </c>
      <c r="C10" s="79">
        <v>157</v>
      </c>
      <c r="D10" s="81">
        <v>346.19</v>
      </c>
      <c r="E10" s="79">
        <v>1</v>
      </c>
      <c r="F10" s="81">
        <v>8</v>
      </c>
      <c r="G10" s="81">
        <f t="shared" si="0"/>
        <v>2.3108697536035128</v>
      </c>
      <c r="H10" s="79">
        <v>136</v>
      </c>
      <c r="I10" s="81">
        <v>259.05</v>
      </c>
      <c r="J10" s="79">
        <v>0</v>
      </c>
      <c r="K10" s="81">
        <v>0</v>
      </c>
      <c r="L10" s="81">
        <f t="shared" si="1"/>
        <v>0</v>
      </c>
      <c r="M10" s="79">
        <v>1399</v>
      </c>
      <c r="N10" s="81">
        <v>2384.8000000000002</v>
      </c>
      <c r="O10" s="79">
        <v>0</v>
      </c>
      <c r="P10" s="81">
        <v>0</v>
      </c>
      <c r="Q10" s="81">
        <f t="shared" si="2"/>
        <v>0</v>
      </c>
      <c r="R10" s="79">
        <v>33559</v>
      </c>
      <c r="S10" s="81">
        <v>117435.33</v>
      </c>
      <c r="T10" s="79">
        <v>19550</v>
      </c>
      <c r="U10" s="81">
        <v>94805.09</v>
      </c>
      <c r="V10" s="81">
        <f t="shared" si="3"/>
        <v>80.729615184800011</v>
      </c>
    </row>
    <row r="11" spans="1:22" x14ac:dyDescent="0.25">
      <c r="A11" s="79">
        <v>6</v>
      </c>
      <c r="B11" s="79" t="s">
        <v>20</v>
      </c>
      <c r="C11" s="79">
        <v>77</v>
      </c>
      <c r="D11" s="81">
        <v>193.27</v>
      </c>
      <c r="E11" s="79">
        <v>0</v>
      </c>
      <c r="F11" s="81">
        <v>0</v>
      </c>
      <c r="G11" s="81">
        <f t="shared" si="0"/>
        <v>0</v>
      </c>
      <c r="H11" s="79">
        <v>51</v>
      </c>
      <c r="I11" s="81">
        <v>156.61000000000001</v>
      </c>
      <c r="J11" s="79">
        <v>14</v>
      </c>
      <c r="K11" s="81">
        <v>674.09</v>
      </c>
      <c r="L11" s="81">
        <f t="shared" si="1"/>
        <v>430.42589872932763</v>
      </c>
      <c r="M11" s="79">
        <v>882</v>
      </c>
      <c r="N11" s="81">
        <v>1305.57</v>
      </c>
      <c r="O11" s="79">
        <v>0</v>
      </c>
      <c r="P11" s="81">
        <v>0</v>
      </c>
      <c r="Q11" s="81">
        <f t="shared" si="2"/>
        <v>0</v>
      </c>
      <c r="R11" s="79">
        <v>14075</v>
      </c>
      <c r="S11" s="81">
        <v>40229.589999999997</v>
      </c>
      <c r="T11" s="79">
        <v>2987</v>
      </c>
      <c r="U11" s="81">
        <v>32019.55</v>
      </c>
      <c r="V11" s="81">
        <f t="shared" si="3"/>
        <v>79.592036607879919</v>
      </c>
    </row>
    <row r="12" spans="1:22" x14ac:dyDescent="0.25">
      <c r="A12" s="79">
        <v>7</v>
      </c>
      <c r="B12" s="79" t="s">
        <v>21</v>
      </c>
      <c r="C12" s="79">
        <v>23</v>
      </c>
      <c r="D12" s="81">
        <v>47.52</v>
      </c>
      <c r="E12" s="79">
        <v>0</v>
      </c>
      <c r="F12" s="81">
        <v>0</v>
      </c>
      <c r="G12" s="81">
        <f t="shared" si="0"/>
        <v>0</v>
      </c>
      <c r="H12" s="79">
        <v>50</v>
      </c>
      <c r="I12" s="81">
        <v>125.8</v>
      </c>
      <c r="J12" s="79">
        <v>2</v>
      </c>
      <c r="K12" s="81">
        <v>3.87</v>
      </c>
      <c r="L12" s="81">
        <f t="shared" si="1"/>
        <v>3.0763116057233706</v>
      </c>
      <c r="M12" s="79">
        <v>478</v>
      </c>
      <c r="N12" s="81">
        <v>385.6</v>
      </c>
      <c r="O12" s="79">
        <v>24</v>
      </c>
      <c r="P12" s="81">
        <v>12.92</v>
      </c>
      <c r="Q12" s="81">
        <f t="shared" si="2"/>
        <v>3.3506224066390042</v>
      </c>
      <c r="R12" s="79">
        <v>6038</v>
      </c>
      <c r="S12" s="81">
        <v>15648.59</v>
      </c>
      <c r="T12" s="79">
        <v>592</v>
      </c>
      <c r="U12" s="81">
        <v>6006.96</v>
      </c>
      <c r="V12" s="81">
        <f t="shared" si="3"/>
        <v>38.386589462692804</v>
      </c>
    </row>
    <row r="13" spans="1:22" x14ac:dyDescent="0.25">
      <c r="A13" s="79">
        <v>8</v>
      </c>
      <c r="B13" s="79" t="s">
        <v>22</v>
      </c>
      <c r="C13" s="79">
        <v>89</v>
      </c>
      <c r="D13" s="81">
        <v>221.72</v>
      </c>
      <c r="E13" s="79">
        <v>0</v>
      </c>
      <c r="F13" s="81">
        <v>0</v>
      </c>
      <c r="G13" s="81">
        <f t="shared" si="0"/>
        <v>0</v>
      </c>
      <c r="H13" s="79">
        <v>68</v>
      </c>
      <c r="I13" s="81">
        <v>143.26</v>
      </c>
      <c r="J13" s="79">
        <v>0</v>
      </c>
      <c r="K13" s="81">
        <v>0</v>
      </c>
      <c r="L13" s="81">
        <f t="shared" si="1"/>
        <v>0</v>
      </c>
      <c r="M13" s="79">
        <v>763</v>
      </c>
      <c r="N13" s="81">
        <v>930.41</v>
      </c>
      <c r="O13" s="79">
        <v>23</v>
      </c>
      <c r="P13" s="81">
        <v>21.52</v>
      </c>
      <c r="Q13" s="81">
        <f t="shared" si="2"/>
        <v>2.312958803108307</v>
      </c>
      <c r="R13" s="79">
        <v>18386</v>
      </c>
      <c r="S13" s="81">
        <v>46264.84</v>
      </c>
      <c r="T13" s="79">
        <v>6177</v>
      </c>
      <c r="U13" s="81">
        <v>36894.67</v>
      </c>
      <c r="V13" s="81">
        <f t="shared" si="3"/>
        <v>79.746671554467724</v>
      </c>
    </row>
    <row r="14" spans="1:22" x14ac:dyDescent="0.25">
      <c r="A14" s="79">
        <v>9</v>
      </c>
      <c r="B14" s="79" t="s">
        <v>23</v>
      </c>
      <c r="C14" s="79">
        <v>755</v>
      </c>
      <c r="D14" s="81">
        <v>1737.24</v>
      </c>
      <c r="E14" s="79">
        <v>0</v>
      </c>
      <c r="F14" s="81">
        <v>0</v>
      </c>
      <c r="G14" s="81">
        <f t="shared" si="0"/>
        <v>0</v>
      </c>
      <c r="H14" s="79">
        <v>1098</v>
      </c>
      <c r="I14" s="81">
        <v>1684.03</v>
      </c>
      <c r="J14" s="79">
        <v>1500</v>
      </c>
      <c r="K14" s="81">
        <v>2716.9</v>
      </c>
      <c r="L14" s="81">
        <f t="shared" si="1"/>
        <v>161.33323040563411</v>
      </c>
      <c r="M14" s="79">
        <v>8623</v>
      </c>
      <c r="N14" s="81">
        <v>21742.47</v>
      </c>
      <c r="O14" s="79">
        <v>10</v>
      </c>
      <c r="P14" s="81">
        <v>9.5</v>
      </c>
      <c r="Q14" s="81">
        <f t="shared" si="2"/>
        <v>4.3693287837122459E-2</v>
      </c>
      <c r="R14" s="79">
        <v>210522</v>
      </c>
      <c r="S14" s="81">
        <v>824997.67</v>
      </c>
      <c r="T14" s="79">
        <v>135546</v>
      </c>
      <c r="U14" s="81">
        <v>716791.17</v>
      </c>
      <c r="V14" s="81">
        <f t="shared" si="3"/>
        <v>86.884023563363527</v>
      </c>
    </row>
    <row r="15" spans="1:22" x14ac:dyDescent="0.25">
      <c r="A15" s="79">
        <v>10</v>
      </c>
      <c r="B15" s="79" t="s">
        <v>24</v>
      </c>
      <c r="C15" s="79">
        <v>1095</v>
      </c>
      <c r="D15" s="81">
        <v>2910.09</v>
      </c>
      <c r="E15" s="79">
        <v>6</v>
      </c>
      <c r="F15" s="81">
        <v>259.48</v>
      </c>
      <c r="G15" s="81">
        <f t="shared" si="0"/>
        <v>8.9165627179915408</v>
      </c>
      <c r="H15" s="79">
        <v>900</v>
      </c>
      <c r="I15" s="81">
        <v>2168.5</v>
      </c>
      <c r="J15" s="79">
        <v>1202</v>
      </c>
      <c r="K15" s="81">
        <v>2074.62</v>
      </c>
      <c r="L15" s="81">
        <f t="shared" si="1"/>
        <v>95.670740142955964</v>
      </c>
      <c r="M15" s="79">
        <v>6692</v>
      </c>
      <c r="N15" s="81">
        <v>25508.85</v>
      </c>
      <c r="O15" s="79">
        <v>0</v>
      </c>
      <c r="P15" s="81">
        <v>0</v>
      </c>
      <c r="Q15" s="81">
        <f t="shared" si="2"/>
        <v>0</v>
      </c>
      <c r="R15" s="79">
        <v>198278</v>
      </c>
      <c r="S15" s="81">
        <v>937523.14</v>
      </c>
      <c r="T15" s="79">
        <v>96950</v>
      </c>
      <c r="U15" s="81">
        <v>542243.06999999995</v>
      </c>
      <c r="V15" s="81">
        <f t="shared" si="3"/>
        <v>57.837833208042198</v>
      </c>
    </row>
    <row r="16" spans="1:22" x14ac:dyDescent="0.25">
      <c r="A16" s="79">
        <v>11</v>
      </c>
      <c r="B16" s="79" t="s">
        <v>25</v>
      </c>
      <c r="C16" s="79">
        <v>691</v>
      </c>
      <c r="D16" s="81">
        <v>1032.83</v>
      </c>
      <c r="E16" s="79">
        <v>0</v>
      </c>
      <c r="F16" s="81">
        <v>0</v>
      </c>
      <c r="G16" s="81">
        <f t="shared" si="0"/>
        <v>0</v>
      </c>
      <c r="H16" s="79">
        <v>341</v>
      </c>
      <c r="I16" s="81">
        <v>654.24</v>
      </c>
      <c r="J16" s="79">
        <v>3</v>
      </c>
      <c r="K16" s="81">
        <v>2646.66</v>
      </c>
      <c r="L16" s="81">
        <f t="shared" si="1"/>
        <v>404.53961848862798</v>
      </c>
      <c r="M16" s="79">
        <v>5914</v>
      </c>
      <c r="N16" s="81">
        <v>21856.7</v>
      </c>
      <c r="O16" s="79">
        <v>7310</v>
      </c>
      <c r="P16" s="81">
        <v>67032.47</v>
      </c>
      <c r="Q16" s="81">
        <f t="shared" si="2"/>
        <v>306.69071726289883</v>
      </c>
      <c r="R16" s="79">
        <v>101903</v>
      </c>
      <c r="S16" s="81">
        <v>358630.87</v>
      </c>
      <c r="T16" s="79">
        <v>47326</v>
      </c>
      <c r="U16" s="81">
        <v>264613.09999999998</v>
      </c>
      <c r="V16" s="81">
        <f t="shared" si="3"/>
        <v>73.784250641892584</v>
      </c>
    </row>
    <row r="17" spans="1:22" x14ac:dyDescent="0.25">
      <c r="A17" s="79">
        <v>12</v>
      </c>
      <c r="B17" s="79" t="s">
        <v>26</v>
      </c>
      <c r="C17" s="79">
        <v>170</v>
      </c>
      <c r="D17" s="81">
        <v>234.77</v>
      </c>
      <c r="E17" s="79">
        <v>3</v>
      </c>
      <c r="F17" s="81">
        <v>2.31</v>
      </c>
      <c r="G17" s="81">
        <f t="shared" si="0"/>
        <v>0.98394173020402953</v>
      </c>
      <c r="H17" s="79">
        <v>118</v>
      </c>
      <c r="I17" s="81">
        <v>220.31</v>
      </c>
      <c r="J17" s="79">
        <v>1</v>
      </c>
      <c r="K17" s="81">
        <v>23.12</v>
      </c>
      <c r="L17" s="81">
        <f t="shared" si="1"/>
        <v>10.494303481457946</v>
      </c>
      <c r="M17" s="79">
        <v>1283</v>
      </c>
      <c r="N17" s="81">
        <v>1928.83</v>
      </c>
      <c r="O17" s="79">
        <v>86</v>
      </c>
      <c r="P17" s="81">
        <v>1.81</v>
      </c>
      <c r="Q17" s="81">
        <f t="shared" si="2"/>
        <v>9.3839270438556027E-2</v>
      </c>
      <c r="R17" s="79">
        <v>25923</v>
      </c>
      <c r="S17" s="81">
        <v>92306.07</v>
      </c>
      <c r="T17" s="79">
        <v>6669</v>
      </c>
      <c r="U17" s="81">
        <v>81100.740000000005</v>
      </c>
      <c r="V17" s="81">
        <f t="shared" si="3"/>
        <v>87.860679151436088</v>
      </c>
    </row>
    <row r="18" spans="1:22" x14ac:dyDescent="0.25">
      <c r="A18" s="80"/>
      <c r="B18" s="80" t="s">
        <v>27</v>
      </c>
      <c r="C18" s="80">
        <f>SUM(C6:C17)</f>
        <v>3578</v>
      </c>
      <c r="D18" s="82">
        <f>SUM(D6:D17)</f>
        <v>7634.6900000000005</v>
      </c>
      <c r="E18" s="80">
        <f>SUM(E6:E17)</f>
        <v>10</v>
      </c>
      <c r="F18" s="82">
        <f>SUM(F6:F17)</f>
        <v>269.79000000000002</v>
      </c>
      <c r="G18" s="82">
        <f t="shared" si="0"/>
        <v>3.5337387634599442</v>
      </c>
      <c r="H18" s="80">
        <f>SUM(H6:H17)</f>
        <v>3085</v>
      </c>
      <c r="I18" s="82">
        <f>SUM(I6:I17)</f>
        <v>6076.25</v>
      </c>
      <c r="J18" s="80">
        <f>SUM(J6:J17)</f>
        <v>2777</v>
      </c>
      <c r="K18" s="82">
        <f>SUM(K6:K17)</f>
        <v>8230.1400000000012</v>
      </c>
      <c r="L18" s="82">
        <f t="shared" si="1"/>
        <v>135.44768566138657</v>
      </c>
      <c r="M18" s="80">
        <f>SUM(M6:M17)</f>
        <v>29832</v>
      </c>
      <c r="N18" s="82">
        <f>SUM(N6:N17)</f>
        <v>81886.02</v>
      </c>
      <c r="O18" s="80">
        <f>SUM(O6:O17)</f>
        <v>7915</v>
      </c>
      <c r="P18" s="82">
        <f>SUM(P6:P17)</f>
        <v>68659.67</v>
      </c>
      <c r="Q18" s="82">
        <f t="shared" si="2"/>
        <v>83.847853394266807</v>
      </c>
      <c r="R18" s="80">
        <f>SUM(R6:R17)</f>
        <v>692621</v>
      </c>
      <c r="S18" s="82">
        <f>SUM(S6:S17)</f>
        <v>2695347.73</v>
      </c>
      <c r="T18" s="80">
        <f>SUM(T6:T17)</f>
        <v>340371</v>
      </c>
      <c r="U18" s="82">
        <f>SUM(U6:U17)</f>
        <v>1968328.8</v>
      </c>
      <c r="V18" s="82">
        <f t="shared" si="3"/>
        <v>73.02689660751119</v>
      </c>
    </row>
    <row r="19" spans="1:22" x14ac:dyDescent="0.25">
      <c r="A19" s="79">
        <v>13</v>
      </c>
      <c r="B19" s="79" t="s">
        <v>28</v>
      </c>
      <c r="C19" s="79">
        <v>120</v>
      </c>
      <c r="D19" s="81">
        <v>260.06</v>
      </c>
      <c r="E19" s="79">
        <v>0</v>
      </c>
      <c r="F19" s="81">
        <v>0</v>
      </c>
      <c r="G19" s="81">
        <f t="shared" si="0"/>
        <v>0</v>
      </c>
      <c r="H19" s="79">
        <v>73</v>
      </c>
      <c r="I19" s="81">
        <v>163.51</v>
      </c>
      <c r="J19" s="79">
        <v>0</v>
      </c>
      <c r="K19" s="81">
        <v>0</v>
      </c>
      <c r="L19" s="81">
        <f t="shared" si="1"/>
        <v>0</v>
      </c>
      <c r="M19" s="79">
        <v>923</v>
      </c>
      <c r="N19" s="81">
        <v>1809.64</v>
      </c>
      <c r="O19" s="79">
        <v>3</v>
      </c>
      <c r="P19" s="81">
        <v>1.1499999999999999</v>
      </c>
      <c r="Q19" s="81">
        <f t="shared" si="2"/>
        <v>6.3548551093035074E-2</v>
      </c>
      <c r="R19" s="79">
        <v>22586</v>
      </c>
      <c r="S19" s="81">
        <v>66840.62</v>
      </c>
      <c r="T19" s="79">
        <v>1444</v>
      </c>
      <c r="U19" s="81">
        <v>100675.81</v>
      </c>
      <c r="V19" s="81">
        <f t="shared" si="3"/>
        <v>150.62070040642951</v>
      </c>
    </row>
    <row r="20" spans="1:22" x14ac:dyDescent="0.25">
      <c r="A20" s="79">
        <v>14</v>
      </c>
      <c r="B20" s="79" t="s">
        <v>29</v>
      </c>
      <c r="C20" s="79">
        <v>5</v>
      </c>
      <c r="D20" s="81">
        <v>10.56</v>
      </c>
      <c r="E20" s="79">
        <v>0</v>
      </c>
      <c r="F20" s="81">
        <v>0</v>
      </c>
      <c r="G20" s="81">
        <f t="shared" si="0"/>
        <v>0</v>
      </c>
      <c r="H20" s="79">
        <v>5</v>
      </c>
      <c r="I20" s="81">
        <v>10.17</v>
      </c>
      <c r="J20" s="79">
        <v>0</v>
      </c>
      <c r="K20" s="81">
        <v>0</v>
      </c>
      <c r="L20" s="81">
        <f t="shared" si="1"/>
        <v>0</v>
      </c>
      <c r="M20" s="79">
        <v>171</v>
      </c>
      <c r="N20" s="81">
        <v>139.69</v>
      </c>
      <c r="O20" s="79">
        <v>86</v>
      </c>
      <c r="P20" s="81">
        <v>36.700000000000003</v>
      </c>
      <c r="Q20" s="81">
        <f t="shared" si="2"/>
        <v>26.27246044813516</v>
      </c>
      <c r="R20" s="79">
        <v>4266</v>
      </c>
      <c r="S20" s="81">
        <v>7086.59</v>
      </c>
      <c r="T20" s="79">
        <v>321</v>
      </c>
      <c r="U20" s="81">
        <v>385.85</v>
      </c>
      <c r="V20" s="81">
        <f t="shared" si="3"/>
        <v>5.4447907950086005</v>
      </c>
    </row>
    <row r="21" spans="1:22" x14ac:dyDescent="0.25">
      <c r="A21" s="79">
        <v>15</v>
      </c>
      <c r="B21" s="79" t="s">
        <v>30</v>
      </c>
      <c r="C21" s="79">
        <v>1</v>
      </c>
      <c r="D21" s="81">
        <v>0.36</v>
      </c>
      <c r="E21" s="79">
        <v>0</v>
      </c>
      <c r="F21" s="81">
        <v>0</v>
      </c>
      <c r="G21" s="81">
        <f t="shared" si="0"/>
        <v>0</v>
      </c>
      <c r="H21" s="79">
        <v>1</v>
      </c>
      <c r="I21" s="81">
        <v>2.2799999999999998</v>
      </c>
      <c r="J21" s="79">
        <v>0</v>
      </c>
      <c r="K21" s="81">
        <v>0</v>
      </c>
      <c r="L21" s="81">
        <f t="shared" si="1"/>
        <v>0</v>
      </c>
      <c r="M21" s="79">
        <v>22</v>
      </c>
      <c r="N21" s="81">
        <v>22.28</v>
      </c>
      <c r="O21" s="79">
        <v>0</v>
      </c>
      <c r="P21" s="81">
        <v>0</v>
      </c>
      <c r="Q21" s="81">
        <f t="shared" si="2"/>
        <v>0</v>
      </c>
      <c r="R21" s="79">
        <v>1137</v>
      </c>
      <c r="S21" s="81">
        <v>3506.7</v>
      </c>
      <c r="T21" s="79">
        <v>237</v>
      </c>
      <c r="U21" s="81">
        <v>866.31</v>
      </c>
      <c r="V21" s="81">
        <f t="shared" si="3"/>
        <v>24.704422961758919</v>
      </c>
    </row>
    <row r="22" spans="1:22" x14ac:dyDescent="0.25">
      <c r="A22" s="79">
        <v>16</v>
      </c>
      <c r="B22" s="79" t="s">
        <v>31</v>
      </c>
      <c r="C22" s="79">
        <v>416</v>
      </c>
      <c r="D22" s="81">
        <v>784.96</v>
      </c>
      <c r="E22" s="79">
        <v>0</v>
      </c>
      <c r="F22" s="81">
        <v>0</v>
      </c>
      <c r="G22" s="81">
        <f t="shared" si="0"/>
        <v>0</v>
      </c>
      <c r="H22" s="79">
        <v>259</v>
      </c>
      <c r="I22" s="81">
        <v>757.16</v>
      </c>
      <c r="J22" s="79">
        <v>0</v>
      </c>
      <c r="K22" s="81">
        <v>0</v>
      </c>
      <c r="L22" s="81">
        <f t="shared" si="1"/>
        <v>0</v>
      </c>
      <c r="M22" s="79">
        <v>3676</v>
      </c>
      <c r="N22" s="81">
        <v>8277.15</v>
      </c>
      <c r="O22" s="79">
        <v>58</v>
      </c>
      <c r="P22" s="81">
        <v>36.840000000000003</v>
      </c>
      <c r="Q22" s="81">
        <f t="shared" si="2"/>
        <v>0.44508073431072293</v>
      </c>
      <c r="R22" s="79">
        <v>60612</v>
      </c>
      <c r="S22" s="81">
        <v>371901.35</v>
      </c>
      <c r="T22" s="79">
        <v>19885</v>
      </c>
      <c r="U22" s="81">
        <v>453375.99</v>
      </c>
      <c r="V22" s="81">
        <f t="shared" si="3"/>
        <v>121.90759458119742</v>
      </c>
    </row>
    <row r="23" spans="1:22" x14ac:dyDescent="0.25">
      <c r="A23" s="79">
        <v>17</v>
      </c>
      <c r="B23" s="79" t="s">
        <v>32</v>
      </c>
      <c r="C23" s="79">
        <v>197</v>
      </c>
      <c r="D23" s="81">
        <v>461.02</v>
      </c>
      <c r="E23" s="79">
        <v>0</v>
      </c>
      <c r="F23" s="81">
        <v>0</v>
      </c>
      <c r="G23" s="81">
        <f t="shared" si="0"/>
        <v>0</v>
      </c>
      <c r="H23" s="79">
        <v>111</v>
      </c>
      <c r="I23" s="81">
        <v>337.22</v>
      </c>
      <c r="J23" s="79">
        <v>0</v>
      </c>
      <c r="K23" s="81">
        <v>0</v>
      </c>
      <c r="L23" s="81">
        <f t="shared" si="1"/>
        <v>0</v>
      </c>
      <c r="M23" s="79">
        <v>1704</v>
      </c>
      <c r="N23" s="81">
        <v>4601.24</v>
      </c>
      <c r="O23" s="79">
        <v>0</v>
      </c>
      <c r="P23" s="81">
        <v>0</v>
      </c>
      <c r="Q23" s="81">
        <f t="shared" si="2"/>
        <v>0</v>
      </c>
      <c r="R23" s="79">
        <v>27819</v>
      </c>
      <c r="S23" s="81">
        <v>156810.01999999999</v>
      </c>
      <c r="T23" s="79">
        <v>8769</v>
      </c>
      <c r="U23" s="81">
        <v>191312.54</v>
      </c>
      <c r="V23" s="81">
        <f t="shared" si="3"/>
        <v>122.00275212004949</v>
      </c>
    </row>
    <row r="24" spans="1:22" x14ac:dyDescent="0.25">
      <c r="A24" s="79">
        <v>18</v>
      </c>
      <c r="B24" s="79" t="s">
        <v>33</v>
      </c>
      <c r="C24" s="79">
        <v>109</v>
      </c>
      <c r="D24" s="81">
        <v>184.86</v>
      </c>
      <c r="E24" s="79">
        <v>5</v>
      </c>
      <c r="F24" s="81">
        <v>148.97</v>
      </c>
      <c r="G24" s="81">
        <f t="shared" si="0"/>
        <v>80.58530780049766</v>
      </c>
      <c r="H24" s="79">
        <v>45</v>
      </c>
      <c r="I24" s="81">
        <v>155.02000000000001</v>
      </c>
      <c r="J24" s="79">
        <v>1</v>
      </c>
      <c r="K24" s="81">
        <v>2.3199999999999998</v>
      </c>
      <c r="L24" s="81">
        <f t="shared" si="1"/>
        <v>1.4965810863114435</v>
      </c>
      <c r="M24" s="79">
        <v>667</v>
      </c>
      <c r="N24" s="81">
        <v>527.58000000000004</v>
      </c>
      <c r="O24" s="79">
        <v>0</v>
      </c>
      <c r="P24" s="81">
        <v>0</v>
      </c>
      <c r="Q24" s="81">
        <f t="shared" si="2"/>
        <v>0</v>
      </c>
      <c r="R24" s="79">
        <v>11660</v>
      </c>
      <c r="S24" s="81">
        <v>31230.42</v>
      </c>
      <c r="T24" s="79">
        <v>2363</v>
      </c>
      <c r="U24" s="81">
        <v>12310.32</v>
      </c>
      <c r="V24" s="81">
        <f t="shared" si="3"/>
        <v>39.417721567625414</v>
      </c>
    </row>
    <row r="25" spans="1:22" x14ac:dyDescent="0.25">
      <c r="A25" s="79">
        <v>19</v>
      </c>
      <c r="B25" s="79" t="s">
        <v>34</v>
      </c>
      <c r="C25" s="79">
        <v>9</v>
      </c>
      <c r="D25" s="81">
        <v>9.49</v>
      </c>
      <c r="E25" s="79">
        <v>0</v>
      </c>
      <c r="F25" s="81">
        <v>0</v>
      </c>
      <c r="G25" s="81">
        <f t="shared" si="0"/>
        <v>0</v>
      </c>
      <c r="H25" s="79">
        <v>5</v>
      </c>
      <c r="I25" s="81">
        <v>9.07</v>
      </c>
      <c r="J25" s="79">
        <v>0</v>
      </c>
      <c r="K25" s="81">
        <v>0</v>
      </c>
      <c r="L25" s="81">
        <f t="shared" si="1"/>
        <v>0</v>
      </c>
      <c r="M25" s="79">
        <v>177</v>
      </c>
      <c r="N25" s="81">
        <v>138.04</v>
      </c>
      <c r="O25" s="79">
        <v>0</v>
      </c>
      <c r="P25" s="81">
        <v>0</v>
      </c>
      <c r="Q25" s="81">
        <f t="shared" si="2"/>
        <v>0</v>
      </c>
      <c r="R25" s="79">
        <v>3251</v>
      </c>
      <c r="S25" s="81">
        <v>8007.57</v>
      </c>
      <c r="T25" s="79">
        <v>25</v>
      </c>
      <c r="U25" s="81">
        <v>969.38</v>
      </c>
      <c r="V25" s="81">
        <f t="shared" si="3"/>
        <v>12.105794891583839</v>
      </c>
    </row>
    <row r="26" spans="1:22" x14ac:dyDescent="0.25">
      <c r="A26" s="79">
        <v>20</v>
      </c>
      <c r="B26" s="79" t="s">
        <v>35</v>
      </c>
      <c r="C26" s="79">
        <v>67</v>
      </c>
      <c r="D26" s="81">
        <v>122.64</v>
      </c>
      <c r="E26" s="79">
        <v>0</v>
      </c>
      <c r="F26" s="81">
        <v>0</v>
      </c>
      <c r="G26" s="81">
        <f t="shared" si="0"/>
        <v>0</v>
      </c>
      <c r="H26" s="79">
        <v>38</v>
      </c>
      <c r="I26" s="81">
        <v>125.35</v>
      </c>
      <c r="J26" s="79">
        <v>0</v>
      </c>
      <c r="K26" s="81">
        <v>0</v>
      </c>
      <c r="L26" s="81">
        <f t="shared" si="1"/>
        <v>0</v>
      </c>
      <c r="M26" s="79">
        <v>730</v>
      </c>
      <c r="N26" s="81">
        <v>1035.6500000000001</v>
      </c>
      <c r="O26" s="79">
        <v>7</v>
      </c>
      <c r="P26" s="81">
        <v>2.57</v>
      </c>
      <c r="Q26" s="81">
        <f t="shared" si="2"/>
        <v>0.24815333365519238</v>
      </c>
      <c r="R26" s="79">
        <v>8991</v>
      </c>
      <c r="S26" s="81">
        <v>24907.16</v>
      </c>
      <c r="T26" s="79">
        <v>869</v>
      </c>
      <c r="U26" s="81">
        <v>12837.4</v>
      </c>
      <c r="V26" s="81">
        <f t="shared" si="3"/>
        <v>51.541002667506049</v>
      </c>
    </row>
    <row r="27" spans="1:22" x14ac:dyDescent="0.25">
      <c r="A27" s="79">
        <v>21</v>
      </c>
      <c r="B27" s="79" t="s">
        <v>36</v>
      </c>
      <c r="C27" s="79">
        <v>11</v>
      </c>
      <c r="D27" s="81">
        <v>25.09</v>
      </c>
      <c r="E27" s="79">
        <v>1</v>
      </c>
      <c r="F27" s="81">
        <v>9.23</v>
      </c>
      <c r="G27" s="81">
        <f t="shared" si="0"/>
        <v>36.787564766839381</v>
      </c>
      <c r="H27" s="79">
        <v>4</v>
      </c>
      <c r="I27" s="81">
        <v>5.05</v>
      </c>
      <c r="J27" s="79">
        <v>0</v>
      </c>
      <c r="K27" s="81">
        <v>0</v>
      </c>
      <c r="L27" s="81">
        <f t="shared" si="1"/>
        <v>0</v>
      </c>
      <c r="M27" s="79">
        <v>154</v>
      </c>
      <c r="N27" s="81">
        <v>123.03</v>
      </c>
      <c r="O27" s="79">
        <v>75</v>
      </c>
      <c r="P27" s="81">
        <v>494.69</v>
      </c>
      <c r="Q27" s="81">
        <f t="shared" si="2"/>
        <v>402.08892140128427</v>
      </c>
      <c r="R27" s="79">
        <v>2147</v>
      </c>
      <c r="S27" s="81">
        <v>6075.93</v>
      </c>
      <c r="T27" s="79">
        <v>295</v>
      </c>
      <c r="U27" s="81">
        <v>3053.24</v>
      </c>
      <c r="V27" s="81">
        <f t="shared" si="3"/>
        <v>50.251401843010036</v>
      </c>
    </row>
    <row r="28" spans="1:22" x14ac:dyDescent="0.25">
      <c r="A28" s="79">
        <v>22</v>
      </c>
      <c r="B28" s="79" t="s">
        <v>37</v>
      </c>
      <c r="C28" s="79">
        <v>4</v>
      </c>
      <c r="D28" s="81">
        <v>2.36</v>
      </c>
      <c r="E28" s="79">
        <v>0</v>
      </c>
      <c r="F28" s="81">
        <v>0</v>
      </c>
      <c r="G28" s="81">
        <f t="shared" si="0"/>
        <v>0</v>
      </c>
      <c r="H28" s="79">
        <v>5</v>
      </c>
      <c r="I28" s="81">
        <v>6.89</v>
      </c>
      <c r="J28" s="79">
        <v>0</v>
      </c>
      <c r="K28" s="81">
        <v>0</v>
      </c>
      <c r="L28" s="81">
        <f t="shared" si="1"/>
        <v>0</v>
      </c>
      <c r="M28" s="79">
        <v>116</v>
      </c>
      <c r="N28" s="81">
        <v>146.94</v>
      </c>
      <c r="O28" s="79">
        <v>0</v>
      </c>
      <c r="P28" s="81">
        <v>0</v>
      </c>
      <c r="Q28" s="81">
        <f t="shared" si="2"/>
        <v>0</v>
      </c>
      <c r="R28" s="79">
        <v>5085</v>
      </c>
      <c r="S28" s="81">
        <v>9644.1200000000008</v>
      </c>
      <c r="T28" s="79">
        <v>2274</v>
      </c>
      <c r="U28" s="81">
        <v>20334.169999999998</v>
      </c>
      <c r="V28" s="81">
        <f t="shared" si="3"/>
        <v>210.84526115394664</v>
      </c>
    </row>
    <row r="29" spans="1:22" x14ac:dyDescent="0.25">
      <c r="A29" s="79">
        <v>23</v>
      </c>
      <c r="B29" s="79" t="s">
        <v>38</v>
      </c>
      <c r="C29" s="79">
        <v>2</v>
      </c>
      <c r="D29" s="81">
        <v>1.65</v>
      </c>
      <c r="E29" s="79">
        <v>0</v>
      </c>
      <c r="F29" s="81">
        <v>0</v>
      </c>
      <c r="G29" s="81">
        <f t="shared" si="0"/>
        <v>0</v>
      </c>
      <c r="H29" s="79">
        <v>2</v>
      </c>
      <c r="I29" s="81">
        <v>2.5499999999999998</v>
      </c>
      <c r="J29" s="79">
        <v>0</v>
      </c>
      <c r="K29" s="81">
        <v>0</v>
      </c>
      <c r="L29" s="81">
        <f t="shared" si="1"/>
        <v>0</v>
      </c>
      <c r="M29" s="79">
        <v>122</v>
      </c>
      <c r="N29" s="81">
        <v>102.08</v>
      </c>
      <c r="O29" s="79">
        <v>0</v>
      </c>
      <c r="P29" s="81">
        <v>0</v>
      </c>
      <c r="Q29" s="81">
        <f t="shared" si="2"/>
        <v>0</v>
      </c>
      <c r="R29" s="79">
        <v>1491</v>
      </c>
      <c r="S29" s="81">
        <v>3231.26</v>
      </c>
      <c r="T29" s="79">
        <v>2</v>
      </c>
      <c r="U29" s="81">
        <v>16.04</v>
      </c>
      <c r="V29" s="81">
        <f t="shared" si="3"/>
        <v>0.49640078483316102</v>
      </c>
    </row>
    <row r="30" spans="1:22" x14ac:dyDescent="0.25">
      <c r="A30" s="79">
        <v>24</v>
      </c>
      <c r="B30" s="79" t="s">
        <v>39</v>
      </c>
      <c r="C30" s="79">
        <v>2</v>
      </c>
      <c r="D30" s="81">
        <v>1.31</v>
      </c>
      <c r="E30" s="79">
        <v>0</v>
      </c>
      <c r="F30" s="81">
        <v>0</v>
      </c>
      <c r="G30" s="81">
        <f t="shared" si="0"/>
        <v>0</v>
      </c>
      <c r="H30" s="79">
        <v>1</v>
      </c>
      <c r="I30" s="81">
        <v>0.27</v>
      </c>
      <c r="J30" s="79">
        <v>0</v>
      </c>
      <c r="K30" s="81">
        <v>0</v>
      </c>
      <c r="L30" s="81">
        <f t="shared" si="1"/>
        <v>0</v>
      </c>
      <c r="M30" s="79">
        <v>50</v>
      </c>
      <c r="N30" s="81">
        <v>79.790000000000006</v>
      </c>
      <c r="O30" s="79">
        <v>2</v>
      </c>
      <c r="P30" s="81">
        <v>203.12</v>
      </c>
      <c r="Q30" s="81">
        <f t="shared" si="2"/>
        <v>254.56824163428999</v>
      </c>
      <c r="R30" s="79">
        <v>199</v>
      </c>
      <c r="S30" s="81">
        <v>316.57</v>
      </c>
      <c r="T30" s="79">
        <v>265</v>
      </c>
      <c r="U30" s="81">
        <v>773.97</v>
      </c>
      <c r="V30" s="81">
        <f t="shared" si="3"/>
        <v>244.48621158037719</v>
      </c>
    </row>
    <row r="31" spans="1:22" x14ac:dyDescent="0.25">
      <c r="A31" s="79">
        <v>25</v>
      </c>
      <c r="B31" s="79" t="s">
        <v>40</v>
      </c>
      <c r="C31" s="79">
        <v>41</v>
      </c>
      <c r="D31" s="81">
        <v>97.65</v>
      </c>
      <c r="E31" s="79">
        <v>0</v>
      </c>
      <c r="F31" s="81">
        <v>0</v>
      </c>
      <c r="G31" s="81">
        <f t="shared" si="0"/>
        <v>0</v>
      </c>
      <c r="H31" s="79">
        <v>50</v>
      </c>
      <c r="I31" s="81">
        <v>67.84</v>
      </c>
      <c r="J31" s="79">
        <v>0</v>
      </c>
      <c r="K31" s="81">
        <v>0</v>
      </c>
      <c r="L31" s="81">
        <f t="shared" si="1"/>
        <v>0</v>
      </c>
      <c r="M31" s="79">
        <v>323</v>
      </c>
      <c r="N31" s="81">
        <v>293.31</v>
      </c>
      <c r="O31" s="79">
        <v>0</v>
      </c>
      <c r="P31" s="81">
        <v>0</v>
      </c>
      <c r="Q31" s="81">
        <f t="shared" si="2"/>
        <v>0</v>
      </c>
      <c r="R31" s="79">
        <v>6416</v>
      </c>
      <c r="S31" s="81">
        <v>16309.8</v>
      </c>
      <c r="T31" s="79">
        <v>823</v>
      </c>
      <c r="U31" s="81">
        <v>13172.91</v>
      </c>
      <c r="V31" s="81">
        <f t="shared" si="3"/>
        <v>80.766839568848184</v>
      </c>
    </row>
    <row r="32" spans="1:22" x14ac:dyDescent="0.25">
      <c r="A32" s="80"/>
      <c r="B32" s="80" t="s">
        <v>41</v>
      </c>
      <c r="C32" s="80">
        <f>SUM(C19:C31)</f>
        <v>984</v>
      </c>
      <c r="D32" s="82">
        <f>SUM(D19:D31)</f>
        <v>1962.0100000000002</v>
      </c>
      <c r="E32" s="80">
        <f>SUM(E19:E31)</f>
        <v>6</v>
      </c>
      <c r="F32" s="82">
        <f>SUM(F19:F31)</f>
        <v>158.19999999999999</v>
      </c>
      <c r="G32" s="82">
        <f t="shared" si="0"/>
        <v>8.0631597188597386</v>
      </c>
      <c r="H32" s="80">
        <f>SUM(H19:H31)</f>
        <v>599</v>
      </c>
      <c r="I32" s="82">
        <f>SUM(I19:I31)</f>
        <v>1642.3799999999997</v>
      </c>
      <c r="J32" s="80">
        <f>SUM(J19:J31)</f>
        <v>1</v>
      </c>
      <c r="K32" s="82">
        <f>SUM(K19:K31)</f>
        <v>2.3199999999999998</v>
      </c>
      <c r="L32" s="82">
        <f t="shared" si="1"/>
        <v>0.1412584176621732</v>
      </c>
      <c r="M32" s="80">
        <f>SUM(M19:M31)</f>
        <v>8835</v>
      </c>
      <c r="N32" s="82">
        <f>SUM(N19:N31)</f>
        <v>17296.420000000002</v>
      </c>
      <c r="O32" s="80">
        <f>SUM(O19:O31)</f>
        <v>231</v>
      </c>
      <c r="P32" s="82">
        <f>SUM(P19:P31)</f>
        <v>775.07</v>
      </c>
      <c r="Q32" s="82">
        <f t="shared" si="2"/>
        <v>4.4811007133268035</v>
      </c>
      <c r="R32" s="80">
        <f>SUM(R19:R31)</f>
        <v>155660</v>
      </c>
      <c r="S32" s="82">
        <f>SUM(S19:S31)</f>
        <v>705868.11</v>
      </c>
      <c r="T32" s="80">
        <f>SUM(T19:T31)</f>
        <v>37572</v>
      </c>
      <c r="U32" s="82">
        <f>SUM(U19:U31)</f>
        <v>810083.93</v>
      </c>
      <c r="V32" s="82">
        <f t="shared" si="3"/>
        <v>114.76420573809463</v>
      </c>
    </row>
    <row r="33" spans="1:22" x14ac:dyDescent="0.25">
      <c r="A33" s="80"/>
      <c r="B33" s="80" t="s">
        <v>42</v>
      </c>
      <c r="C33" s="80">
        <f>SUM(C18,C32)</f>
        <v>4562</v>
      </c>
      <c r="D33" s="82">
        <f>SUM(D18,D32)</f>
        <v>9596.7000000000007</v>
      </c>
      <c r="E33" s="80">
        <f>SUM(E18,E32)</f>
        <v>16</v>
      </c>
      <c r="F33" s="82">
        <f>SUM(F18,F32)</f>
        <v>427.99</v>
      </c>
      <c r="G33" s="82">
        <f t="shared" si="0"/>
        <v>4.4597622099263292</v>
      </c>
      <c r="H33" s="80">
        <f>SUM(H18,H32)</f>
        <v>3684</v>
      </c>
      <c r="I33" s="82">
        <f>SUM(I18,I32)</f>
        <v>7718.6299999999992</v>
      </c>
      <c r="J33" s="80">
        <f>SUM(J18,J32)</f>
        <v>2778</v>
      </c>
      <c r="K33" s="82">
        <f>SUM(K18,K32)</f>
        <v>8232.4600000000009</v>
      </c>
      <c r="L33" s="82">
        <f t="shared" si="1"/>
        <v>106.65701037619372</v>
      </c>
      <c r="M33" s="80">
        <f>SUM(M18,M32)</f>
        <v>38667</v>
      </c>
      <c r="N33" s="82">
        <f>SUM(N18,N32)</f>
        <v>99182.44</v>
      </c>
      <c r="O33" s="80">
        <f>SUM(O18,O32)</f>
        <v>8146</v>
      </c>
      <c r="P33" s="82">
        <f>SUM(P18,P32)</f>
        <v>69434.740000000005</v>
      </c>
      <c r="Q33" s="82">
        <f t="shared" si="2"/>
        <v>70.007089964715533</v>
      </c>
      <c r="R33" s="80">
        <f>SUM(R18,R32)</f>
        <v>848281</v>
      </c>
      <c r="S33" s="82">
        <f>SUM(S18,S32)</f>
        <v>3401215.84</v>
      </c>
      <c r="T33" s="80">
        <f>SUM(T18,T32)</f>
        <v>377943</v>
      </c>
      <c r="U33" s="82">
        <f>SUM(U18,U32)</f>
        <v>2778412.73</v>
      </c>
      <c r="V33" s="82">
        <f t="shared" si="3"/>
        <v>81.688809552292341</v>
      </c>
    </row>
    <row r="34" spans="1:22" x14ac:dyDescent="0.25">
      <c r="A34" s="79">
        <v>26</v>
      </c>
      <c r="B34" s="79" t="s">
        <v>43</v>
      </c>
      <c r="C34" s="79">
        <v>567</v>
      </c>
      <c r="D34" s="81">
        <v>1091.94</v>
      </c>
      <c r="E34" s="79">
        <v>23</v>
      </c>
      <c r="F34" s="81">
        <v>269.27999999999997</v>
      </c>
      <c r="G34" s="81">
        <f t="shared" si="0"/>
        <v>24.660695642617721</v>
      </c>
      <c r="H34" s="79">
        <v>837</v>
      </c>
      <c r="I34" s="81">
        <v>940.5</v>
      </c>
      <c r="J34" s="79">
        <v>196</v>
      </c>
      <c r="K34" s="81">
        <v>1383.75</v>
      </c>
      <c r="L34" s="81">
        <f t="shared" si="1"/>
        <v>147.12918660287082</v>
      </c>
      <c r="M34" s="79">
        <v>5513</v>
      </c>
      <c r="N34" s="81">
        <v>12536.14</v>
      </c>
      <c r="O34" s="79">
        <v>0</v>
      </c>
      <c r="P34" s="81">
        <v>0</v>
      </c>
      <c r="Q34" s="81">
        <f t="shared" si="2"/>
        <v>0</v>
      </c>
      <c r="R34" s="79">
        <v>150022</v>
      </c>
      <c r="S34" s="81">
        <v>495269.92</v>
      </c>
      <c r="T34" s="79">
        <v>302191</v>
      </c>
      <c r="U34" s="81">
        <v>369710.08000000002</v>
      </c>
      <c r="V34" s="81">
        <f t="shared" si="3"/>
        <v>74.648199914907011</v>
      </c>
    </row>
    <row r="35" spans="1:22" x14ac:dyDescent="0.25">
      <c r="A35" s="80"/>
      <c r="B35" s="80" t="s">
        <v>44</v>
      </c>
      <c r="C35" s="80">
        <f>SUM(C34:C34)</f>
        <v>567</v>
      </c>
      <c r="D35" s="82">
        <f>SUM(D34:D34)</f>
        <v>1091.94</v>
      </c>
      <c r="E35" s="80">
        <f>SUM(E34:E34)</f>
        <v>23</v>
      </c>
      <c r="F35" s="82">
        <f>SUM(F34:F34)</f>
        <v>269.27999999999997</v>
      </c>
      <c r="G35" s="82">
        <f t="shared" si="0"/>
        <v>24.660695642617721</v>
      </c>
      <c r="H35" s="80">
        <f>SUM(H34:H34)</f>
        <v>837</v>
      </c>
      <c r="I35" s="82">
        <f>SUM(I34:I34)</f>
        <v>940.5</v>
      </c>
      <c r="J35" s="80">
        <f>SUM(J34:J34)</f>
        <v>196</v>
      </c>
      <c r="K35" s="82">
        <f>SUM(K34:K34)</f>
        <v>1383.75</v>
      </c>
      <c r="L35" s="82">
        <f t="shared" si="1"/>
        <v>147.12918660287082</v>
      </c>
      <c r="M35" s="80">
        <f>SUM(M34:M34)</f>
        <v>5513</v>
      </c>
      <c r="N35" s="82">
        <f>SUM(N34:N34)</f>
        <v>12536.14</v>
      </c>
      <c r="O35" s="80">
        <f>SUM(O34:O34)</f>
        <v>0</v>
      </c>
      <c r="P35" s="82">
        <f>SUM(P34:P34)</f>
        <v>0</v>
      </c>
      <c r="Q35" s="82">
        <f t="shared" si="2"/>
        <v>0</v>
      </c>
      <c r="R35" s="80">
        <f>SUM(R34:R34)</f>
        <v>150022</v>
      </c>
      <c r="S35" s="82">
        <f>SUM(S34:S34)</f>
        <v>495269.92</v>
      </c>
      <c r="T35" s="80">
        <f>SUM(T34:T34)</f>
        <v>302191</v>
      </c>
      <c r="U35" s="82">
        <f>SUM(U34:U34)</f>
        <v>369710.08000000002</v>
      </c>
      <c r="V35" s="82">
        <f t="shared" si="3"/>
        <v>74.648199914907011</v>
      </c>
    </row>
    <row r="36" spans="1:22" x14ac:dyDescent="0.25">
      <c r="A36" s="79">
        <v>27</v>
      </c>
      <c r="B36" s="79" t="s">
        <v>45</v>
      </c>
      <c r="C36" s="79">
        <v>59</v>
      </c>
      <c r="D36" s="81">
        <v>78.290000000000006</v>
      </c>
      <c r="E36" s="79">
        <v>0</v>
      </c>
      <c r="F36" s="81">
        <v>0</v>
      </c>
      <c r="G36" s="81">
        <f t="shared" si="0"/>
        <v>0</v>
      </c>
      <c r="H36" s="79">
        <v>56</v>
      </c>
      <c r="I36" s="81">
        <v>71.56</v>
      </c>
      <c r="J36" s="79">
        <v>0</v>
      </c>
      <c r="K36" s="81">
        <v>0</v>
      </c>
      <c r="L36" s="81">
        <f t="shared" si="1"/>
        <v>0</v>
      </c>
      <c r="M36" s="79">
        <v>1283</v>
      </c>
      <c r="N36" s="81">
        <v>3865.02</v>
      </c>
      <c r="O36" s="79">
        <v>0</v>
      </c>
      <c r="P36" s="81">
        <v>0</v>
      </c>
      <c r="Q36" s="81">
        <f t="shared" si="2"/>
        <v>0</v>
      </c>
      <c r="R36" s="79">
        <v>11249</v>
      </c>
      <c r="S36" s="81">
        <v>46982.15</v>
      </c>
      <c r="T36" s="79">
        <v>1440</v>
      </c>
      <c r="U36" s="81">
        <v>6555.07</v>
      </c>
      <c r="V36" s="81">
        <f t="shared" si="3"/>
        <v>13.952256335650878</v>
      </c>
    </row>
    <row r="37" spans="1:22" x14ac:dyDescent="0.25">
      <c r="A37" s="79">
        <v>28</v>
      </c>
      <c r="B37" s="79" t="s">
        <v>46</v>
      </c>
      <c r="C37" s="79">
        <v>647</v>
      </c>
      <c r="D37" s="81">
        <v>1117.48</v>
      </c>
      <c r="E37" s="79">
        <v>1036</v>
      </c>
      <c r="F37" s="81">
        <v>404.04</v>
      </c>
      <c r="G37" s="81">
        <f t="shared" si="0"/>
        <v>36.156351791530945</v>
      </c>
      <c r="H37" s="79">
        <v>747</v>
      </c>
      <c r="I37" s="81">
        <v>984.03</v>
      </c>
      <c r="J37" s="79">
        <v>0</v>
      </c>
      <c r="K37" s="81">
        <v>0</v>
      </c>
      <c r="L37" s="81">
        <f t="shared" si="1"/>
        <v>0</v>
      </c>
      <c r="M37" s="79">
        <v>5362</v>
      </c>
      <c r="N37" s="81">
        <v>31549.07</v>
      </c>
      <c r="O37" s="79">
        <v>231</v>
      </c>
      <c r="P37" s="81">
        <v>631.46</v>
      </c>
      <c r="Q37" s="81">
        <f t="shared" si="2"/>
        <v>2.0015170019274735</v>
      </c>
      <c r="R37" s="79">
        <v>116905</v>
      </c>
      <c r="S37" s="81">
        <v>537323.42000000004</v>
      </c>
      <c r="T37" s="79">
        <v>139850</v>
      </c>
      <c r="U37" s="81">
        <v>319478.90999999997</v>
      </c>
      <c r="V37" s="81">
        <f t="shared" si="3"/>
        <v>59.457469767463323</v>
      </c>
    </row>
    <row r="38" spans="1:22" x14ac:dyDescent="0.25">
      <c r="A38" s="79">
        <v>29</v>
      </c>
      <c r="B38" s="79" t="s">
        <v>47</v>
      </c>
      <c r="C38" s="79">
        <v>32</v>
      </c>
      <c r="D38" s="81">
        <v>8.68</v>
      </c>
      <c r="E38" s="79">
        <v>0</v>
      </c>
      <c r="F38" s="81">
        <v>0</v>
      </c>
      <c r="G38" s="81">
        <f t="shared" ref="G38:G69" si="4">(F38/D38)*100</f>
        <v>0</v>
      </c>
      <c r="H38" s="79">
        <v>35</v>
      </c>
      <c r="I38" s="81">
        <v>54.66</v>
      </c>
      <c r="J38" s="79">
        <v>0</v>
      </c>
      <c r="K38" s="81">
        <v>0</v>
      </c>
      <c r="L38" s="81">
        <f t="shared" ref="L38:L69" si="5">(K38/I38)*100</f>
        <v>0</v>
      </c>
      <c r="M38" s="79">
        <v>708</v>
      </c>
      <c r="N38" s="81">
        <v>719.05</v>
      </c>
      <c r="O38" s="79">
        <v>2</v>
      </c>
      <c r="P38" s="81">
        <v>1</v>
      </c>
      <c r="Q38" s="81">
        <f t="shared" ref="Q38:Q69" si="6">(P38/N38)*100</f>
        <v>0.1390723871775259</v>
      </c>
      <c r="R38" s="79">
        <v>38245</v>
      </c>
      <c r="S38" s="81">
        <v>112743.17</v>
      </c>
      <c r="T38" s="79">
        <v>6940</v>
      </c>
      <c r="U38" s="81">
        <v>25000.81</v>
      </c>
      <c r="V38" s="81">
        <f t="shared" ref="V38:V69" si="7">(U38/S38)*100</f>
        <v>22.175010690226291</v>
      </c>
    </row>
    <row r="39" spans="1:22" x14ac:dyDescent="0.25">
      <c r="A39" s="79">
        <v>30</v>
      </c>
      <c r="B39" s="79" t="s">
        <v>48</v>
      </c>
      <c r="C39" s="79">
        <v>785</v>
      </c>
      <c r="D39" s="81">
        <v>1371.4</v>
      </c>
      <c r="E39" s="79">
        <v>1</v>
      </c>
      <c r="F39" s="81">
        <v>3.7</v>
      </c>
      <c r="G39" s="81">
        <f t="shared" si="4"/>
        <v>0.26979728744348841</v>
      </c>
      <c r="H39" s="79">
        <v>380</v>
      </c>
      <c r="I39" s="81">
        <v>723.2</v>
      </c>
      <c r="J39" s="79">
        <v>2</v>
      </c>
      <c r="K39" s="81">
        <v>20.04</v>
      </c>
      <c r="L39" s="81">
        <f t="shared" si="5"/>
        <v>2.7710176991150437</v>
      </c>
      <c r="M39" s="79">
        <v>2703</v>
      </c>
      <c r="N39" s="81">
        <v>3838.62</v>
      </c>
      <c r="O39" s="79">
        <v>0</v>
      </c>
      <c r="P39" s="81">
        <v>0</v>
      </c>
      <c r="Q39" s="81">
        <f t="shared" si="6"/>
        <v>0</v>
      </c>
      <c r="R39" s="79">
        <v>106928</v>
      </c>
      <c r="S39" s="81">
        <v>346829.77</v>
      </c>
      <c r="T39" s="79">
        <v>75431</v>
      </c>
      <c r="U39" s="81">
        <v>230911.74</v>
      </c>
      <c r="V39" s="81">
        <f t="shared" si="7"/>
        <v>66.57783153966281</v>
      </c>
    </row>
    <row r="40" spans="1:22" x14ac:dyDescent="0.25">
      <c r="A40" s="80"/>
      <c r="B40" s="80" t="s">
        <v>49</v>
      </c>
      <c r="C40" s="80">
        <f>SUM(C36:C39)</f>
        <v>1523</v>
      </c>
      <c r="D40" s="82">
        <f>SUM(D36:D39)</f>
        <v>2575.8500000000004</v>
      </c>
      <c r="E40" s="80">
        <f>SUM(E36:E39)</f>
        <v>1037</v>
      </c>
      <c r="F40" s="82">
        <f>SUM(F36:F39)</f>
        <v>407.74</v>
      </c>
      <c r="G40" s="82">
        <f t="shared" si="4"/>
        <v>15.829337888464002</v>
      </c>
      <c r="H40" s="80">
        <f>SUM(H36:H39)</f>
        <v>1218</v>
      </c>
      <c r="I40" s="82">
        <f>SUM(I36:I39)</f>
        <v>1833.45</v>
      </c>
      <c r="J40" s="80">
        <f>SUM(J36:J39)</f>
        <v>2</v>
      </c>
      <c r="K40" s="82">
        <f>SUM(K36:K39)</f>
        <v>20.04</v>
      </c>
      <c r="L40" s="82">
        <f t="shared" si="5"/>
        <v>1.0930213531866153</v>
      </c>
      <c r="M40" s="80">
        <f>SUM(M36:M39)</f>
        <v>10056</v>
      </c>
      <c r="N40" s="82">
        <f>SUM(N36:N39)</f>
        <v>39971.760000000002</v>
      </c>
      <c r="O40" s="80">
        <f>SUM(O36:O39)</f>
        <v>233</v>
      </c>
      <c r="P40" s="82">
        <f>SUM(P36:P39)</f>
        <v>632.46</v>
      </c>
      <c r="Q40" s="82">
        <f t="shared" si="6"/>
        <v>1.5822670805588746</v>
      </c>
      <c r="R40" s="80">
        <f>SUM(R36:R39)</f>
        <v>273327</v>
      </c>
      <c r="S40" s="82">
        <f>SUM(S36:S39)</f>
        <v>1043878.5100000001</v>
      </c>
      <c r="T40" s="80">
        <f>SUM(T36:T39)</f>
        <v>223661</v>
      </c>
      <c r="U40" s="82">
        <f>SUM(U36:U39)</f>
        <v>581946.53</v>
      </c>
      <c r="V40" s="82">
        <f t="shared" si="7"/>
        <v>55.748492226360703</v>
      </c>
    </row>
    <row r="41" spans="1:22" x14ac:dyDescent="0.25">
      <c r="A41" s="79">
        <v>31</v>
      </c>
      <c r="B41" s="79" t="s">
        <v>50</v>
      </c>
      <c r="C41" s="79">
        <v>11</v>
      </c>
      <c r="D41" s="81">
        <v>11.28</v>
      </c>
      <c r="E41" s="79">
        <v>0</v>
      </c>
      <c r="F41" s="81">
        <v>0</v>
      </c>
      <c r="G41" s="81">
        <f t="shared" si="4"/>
        <v>0</v>
      </c>
      <c r="H41" s="79">
        <v>1</v>
      </c>
      <c r="I41" s="81">
        <v>0.27</v>
      </c>
      <c r="J41" s="79">
        <v>0</v>
      </c>
      <c r="K41" s="81">
        <v>0</v>
      </c>
      <c r="L41" s="81">
        <f t="shared" si="5"/>
        <v>0</v>
      </c>
      <c r="M41" s="79">
        <v>100</v>
      </c>
      <c r="N41" s="81">
        <v>129.79</v>
      </c>
      <c r="O41" s="79">
        <v>0</v>
      </c>
      <c r="P41" s="81">
        <v>0</v>
      </c>
      <c r="Q41" s="81">
        <f t="shared" si="6"/>
        <v>0</v>
      </c>
      <c r="R41" s="79">
        <v>532</v>
      </c>
      <c r="S41" s="81">
        <v>1724.8</v>
      </c>
      <c r="T41" s="79">
        <v>0</v>
      </c>
      <c r="U41" s="81">
        <v>0</v>
      </c>
      <c r="V41" s="81">
        <f t="shared" si="7"/>
        <v>0</v>
      </c>
    </row>
    <row r="42" spans="1:22" x14ac:dyDescent="0.25">
      <c r="A42" s="79">
        <v>32</v>
      </c>
      <c r="B42" s="79" t="s">
        <v>51</v>
      </c>
      <c r="C42" s="79">
        <v>0</v>
      </c>
      <c r="D42" s="81">
        <v>0</v>
      </c>
      <c r="E42" s="79">
        <v>0</v>
      </c>
      <c r="F42" s="81">
        <v>0</v>
      </c>
      <c r="G42" s="81" t="e">
        <f t="shared" si="4"/>
        <v>#DIV/0!</v>
      </c>
      <c r="H42" s="79">
        <v>0</v>
      </c>
      <c r="I42" s="81">
        <v>0</v>
      </c>
      <c r="J42" s="79">
        <v>0</v>
      </c>
      <c r="K42" s="81">
        <v>0</v>
      </c>
      <c r="L42" s="81" t="e">
        <f t="shared" si="5"/>
        <v>#DIV/0!</v>
      </c>
      <c r="M42" s="79">
        <v>3</v>
      </c>
      <c r="N42" s="81">
        <v>2.5</v>
      </c>
      <c r="O42" s="79">
        <v>4</v>
      </c>
      <c r="P42" s="81">
        <v>27.95</v>
      </c>
      <c r="Q42" s="81">
        <f t="shared" si="6"/>
        <v>1118</v>
      </c>
      <c r="R42" s="79">
        <v>157</v>
      </c>
      <c r="S42" s="81">
        <v>671.37</v>
      </c>
      <c r="T42" s="79">
        <v>14</v>
      </c>
      <c r="U42" s="81">
        <v>173.2</v>
      </c>
      <c r="V42" s="81">
        <f t="shared" si="7"/>
        <v>25.797995144257264</v>
      </c>
    </row>
    <row r="43" spans="1:22" x14ac:dyDescent="0.25">
      <c r="A43" s="79">
        <v>33</v>
      </c>
      <c r="B43" s="79" t="s">
        <v>52</v>
      </c>
      <c r="C43" s="79">
        <v>0</v>
      </c>
      <c r="D43" s="81">
        <v>0</v>
      </c>
      <c r="E43" s="79">
        <v>0</v>
      </c>
      <c r="F43" s="81">
        <v>0</v>
      </c>
      <c r="G43" s="81" t="e">
        <f t="shared" si="4"/>
        <v>#DIV/0!</v>
      </c>
      <c r="H43" s="79">
        <v>16</v>
      </c>
      <c r="I43" s="81">
        <v>0</v>
      </c>
      <c r="J43" s="79">
        <v>0</v>
      </c>
      <c r="K43" s="81">
        <v>0</v>
      </c>
      <c r="L43" s="81" t="e">
        <f t="shared" si="5"/>
        <v>#DIV/0!</v>
      </c>
      <c r="M43" s="79">
        <v>46</v>
      </c>
      <c r="N43" s="81">
        <v>74.83</v>
      </c>
      <c r="O43" s="79">
        <v>0</v>
      </c>
      <c r="P43" s="81">
        <v>0</v>
      </c>
      <c r="Q43" s="81">
        <f t="shared" si="6"/>
        <v>0</v>
      </c>
      <c r="R43" s="79">
        <v>333</v>
      </c>
      <c r="S43" s="81">
        <v>689</v>
      </c>
      <c r="T43" s="79">
        <v>6</v>
      </c>
      <c r="U43" s="81">
        <v>45</v>
      </c>
      <c r="V43" s="81">
        <f t="shared" si="7"/>
        <v>6.5312046444121918</v>
      </c>
    </row>
    <row r="44" spans="1:22" x14ac:dyDescent="0.25">
      <c r="A44" s="79">
        <v>34</v>
      </c>
      <c r="B44" s="79" t="s">
        <v>53</v>
      </c>
      <c r="C44" s="79">
        <v>26</v>
      </c>
      <c r="D44" s="81">
        <v>19.14</v>
      </c>
      <c r="E44" s="79">
        <v>0</v>
      </c>
      <c r="F44" s="81">
        <v>0</v>
      </c>
      <c r="G44" s="81">
        <f t="shared" si="4"/>
        <v>0</v>
      </c>
      <c r="H44" s="79">
        <v>26</v>
      </c>
      <c r="I44" s="81">
        <v>33.24</v>
      </c>
      <c r="J44" s="79">
        <v>0</v>
      </c>
      <c r="K44" s="81">
        <v>0</v>
      </c>
      <c r="L44" s="81">
        <f t="shared" si="5"/>
        <v>0</v>
      </c>
      <c r="M44" s="79">
        <v>193</v>
      </c>
      <c r="N44" s="81">
        <v>259.98</v>
      </c>
      <c r="O44" s="79">
        <v>101</v>
      </c>
      <c r="P44" s="81">
        <v>182.67</v>
      </c>
      <c r="Q44" s="81">
        <f t="shared" si="6"/>
        <v>70.26309716132009</v>
      </c>
      <c r="R44" s="79">
        <v>9276</v>
      </c>
      <c r="S44" s="81">
        <v>19158.36</v>
      </c>
      <c r="T44" s="79">
        <v>249</v>
      </c>
      <c r="U44" s="81">
        <v>2455.48</v>
      </c>
      <c r="V44" s="81">
        <f t="shared" si="7"/>
        <v>12.816754670023947</v>
      </c>
    </row>
    <row r="45" spans="1:22" x14ac:dyDescent="0.25">
      <c r="A45" s="79">
        <v>35</v>
      </c>
      <c r="B45" s="79" t="s">
        <v>54</v>
      </c>
      <c r="C45" s="79">
        <v>1</v>
      </c>
      <c r="D45" s="81">
        <v>1.29</v>
      </c>
      <c r="E45" s="79">
        <v>0</v>
      </c>
      <c r="F45" s="81">
        <v>0</v>
      </c>
      <c r="G45" s="81">
        <f t="shared" si="4"/>
        <v>0</v>
      </c>
      <c r="H45" s="79">
        <v>1</v>
      </c>
      <c r="I45" s="81">
        <v>0.27</v>
      </c>
      <c r="J45" s="79">
        <v>0</v>
      </c>
      <c r="K45" s="81">
        <v>0</v>
      </c>
      <c r="L45" s="81">
        <f t="shared" si="5"/>
        <v>0</v>
      </c>
      <c r="M45" s="79">
        <v>60</v>
      </c>
      <c r="N45" s="81">
        <v>79.790000000000006</v>
      </c>
      <c r="O45" s="79">
        <v>0</v>
      </c>
      <c r="P45" s="81">
        <v>0</v>
      </c>
      <c r="Q45" s="81">
        <f t="shared" si="6"/>
        <v>0</v>
      </c>
      <c r="R45" s="79">
        <v>309</v>
      </c>
      <c r="S45" s="81">
        <v>316.55</v>
      </c>
      <c r="T45" s="79">
        <v>0</v>
      </c>
      <c r="U45" s="81">
        <v>0</v>
      </c>
      <c r="V45" s="81">
        <f t="shared" si="7"/>
        <v>0</v>
      </c>
    </row>
    <row r="46" spans="1:22" x14ac:dyDescent="0.25">
      <c r="A46" s="80"/>
      <c r="B46" s="80" t="s">
        <v>55</v>
      </c>
      <c r="C46" s="80">
        <f>SUM(C41:C45)</f>
        <v>38</v>
      </c>
      <c r="D46" s="82">
        <f>SUM(D41:D45)</f>
        <v>31.71</v>
      </c>
      <c r="E46" s="80">
        <f>SUM(E41:E45)</f>
        <v>0</v>
      </c>
      <c r="F46" s="82">
        <f>SUM(F41:F45)</f>
        <v>0</v>
      </c>
      <c r="G46" s="82">
        <f t="shared" si="4"/>
        <v>0</v>
      </c>
      <c r="H46" s="80">
        <f>SUM(H41:H45)</f>
        <v>44</v>
      </c>
      <c r="I46" s="82">
        <f>SUM(I41:I45)</f>
        <v>33.780000000000008</v>
      </c>
      <c r="J46" s="80">
        <f>SUM(J41:J45)</f>
        <v>0</v>
      </c>
      <c r="K46" s="82">
        <f>SUM(K41:K45)</f>
        <v>0</v>
      </c>
      <c r="L46" s="82">
        <f t="shared" si="5"/>
        <v>0</v>
      </c>
      <c r="M46" s="80">
        <f>SUM(M41:M45)</f>
        <v>402</v>
      </c>
      <c r="N46" s="82">
        <f>SUM(N41:N45)</f>
        <v>546.89</v>
      </c>
      <c r="O46" s="80">
        <f>SUM(O41:O45)</f>
        <v>105</v>
      </c>
      <c r="P46" s="82">
        <f>SUM(P41:P45)</f>
        <v>210.61999999999998</v>
      </c>
      <c r="Q46" s="82">
        <f t="shared" si="6"/>
        <v>38.512315090786075</v>
      </c>
      <c r="R46" s="80">
        <f>SUM(R41:R45)</f>
        <v>10607</v>
      </c>
      <c r="S46" s="82">
        <f>SUM(S41:S45)</f>
        <v>22560.079999999998</v>
      </c>
      <c r="T46" s="80">
        <f>SUM(T41:T45)</f>
        <v>269</v>
      </c>
      <c r="U46" s="82">
        <f>SUM(U41:U45)</f>
        <v>2673.68</v>
      </c>
      <c r="V46" s="82">
        <f t="shared" si="7"/>
        <v>11.851376413558818</v>
      </c>
    </row>
    <row r="47" spans="1:22" x14ac:dyDescent="0.25">
      <c r="A47" s="79">
        <v>36</v>
      </c>
      <c r="B47" s="79" t="s">
        <v>56</v>
      </c>
      <c r="C47" s="79">
        <v>37</v>
      </c>
      <c r="D47" s="81">
        <v>42.4</v>
      </c>
      <c r="E47" s="79">
        <v>0</v>
      </c>
      <c r="F47" s="81">
        <v>0</v>
      </c>
      <c r="G47" s="81">
        <f t="shared" si="4"/>
        <v>0</v>
      </c>
      <c r="H47" s="79">
        <v>15</v>
      </c>
      <c r="I47" s="81">
        <v>19.93</v>
      </c>
      <c r="J47" s="79">
        <v>0</v>
      </c>
      <c r="K47" s="81">
        <v>0</v>
      </c>
      <c r="L47" s="81">
        <f t="shared" si="5"/>
        <v>0</v>
      </c>
      <c r="M47" s="79">
        <v>730</v>
      </c>
      <c r="N47" s="81">
        <v>1687.07</v>
      </c>
      <c r="O47" s="79">
        <v>0</v>
      </c>
      <c r="P47" s="81">
        <v>0</v>
      </c>
      <c r="Q47" s="81">
        <f t="shared" si="6"/>
        <v>0</v>
      </c>
      <c r="R47" s="79">
        <v>7596</v>
      </c>
      <c r="S47" s="81">
        <v>27325.79</v>
      </c>
      <c r="T47" s="79">
        <v>3462</v>
      </c>
      <c r="U47" s="81">
        <v>26964.28</v>
      </c>
      <c r="V47" s="81">
        <f t="shared" si="7"/>
        <v>98.677037333595834</v>
      </c>
    </row>
    <row r="48" spans="1:22" x14ac:dyDescent="0.25">
      <c r="A48" s="79">
        <v>37</v>
      </c>
      <c r="B48" s="79" t="s">
        <v>57</v>
      </c>
      <c r="C48" s="79">
        <v>1</v>
      </c>
      <c r="D48" s="81">
        <v>3.55</v>
      </c>
      <c r="E48" s="79">
        <v>0</v>
      </c>
      <c r="F48" s="81">
        <v>0</v>
      </c>
      <c r="G48" s="81">
        <f t="shared" si="4"/>
        <v>0</v>
      </c>
      <c r="H48" s="79">
        <v>1</v>
      </c>
      <c r="I48" s="81">
        <v>2.31</v>
      </c>
      <c r="J48" s="79">
        <v>0</v>
      </c>
      <c r="K48" s="81">
        <v>0</v>
      </c>
      <c r="L48" s="81">
        <f t="shared" si="5"/>
        <v>0</v>
      </c>
      <c r="M48" s="79">
        <v>22</v>
      </c>
      <c r="N48" s="81">
        <v>22.58</v>
      </c>
      <c r="O48" s="79">
        <v>0</v>
      </c>
      <c r="P48" s="81">
        <v>0</v>
      </c>
      <c r="Q48" s="81">
        <f t="shared" si="6"/>
        <v>0</v>
      </c>
      <c r="R48" s="79">
        <v>1439</v>
      </c>
      <c r="S48" s="81">
        <v>3504.19</v>
      </c>
      <c r="T48" s="79">
        <v>0</v>
      </c>
      <c r="U48" s="81">
        <v>0</v>
      </c>
      <c r="V48" s="81">
        <f t="shared" si="7"/>
        <v>0</v>
      </c>
    </row>
    <row r="49" spans="1:22" x14ac:dyDescent="0.25">
      <c r="A49" s="79">
        <v>38</v>
      </c>
      <c r="B49" s="79" t="s">
        <v>58</v>
      </c>
      <c r="C49" s="79">
        <v>12</v>
      </c>
      <c r="D49" s="81">
        <v>11.29</v>
      </c>
      <c r="E49" s="79">
        <v>0</v>
      </c>
      <c r="F49" s="81">
        <v>0</v>
      </c>
      <c r="G49" s="81">
        <f t="shared" si="4"/>
        <v>0</v>
      </c>
      <c r="H49" s="79">
        <v>1</v>
      </c>
      <c r="I49" s="81">
        <v>0.26</v>
      </c>
      <c r="J49" s="79">
        <v>0</v>
      </c>
      <c r="K49" s="81">
        <v>0</v>
      </c>
      <c r="L49" s="81">
        <f t="shared" si="5"/>
        <v>0</v>
      </c>
      <c r="M49" s="79">
        <v>90</v>
      </c>
      <c r="N49" s="81">
        <v>129.79</v>
      </c>
      <c r="O49" s="79">
        <v>396</v>
      </c>
      <c r="P49" s="81">
        <v>154.96</v>
      </c>
      <c r="Q49" s="81">
        <f t="shared" si="6"/>
        <v>119.39286539795056</v>
      </c>
      <c r="R49" s="79">
        <v>2186</v>
      </c>
      <c r="S49" s="81">
        <v>3629.19</v>
      </c>
      <c r="T49" s="79">
        <v>4831</v>
      </c>
      <c r="U49" s="81">
        <v>3678.09</v>
      </c>
      <c r="V49" s="81">
        <f t="shared" si="7"/>
        <v>101.34740809932796</v>
      </c>
    </row>
    <row r="50" spans="1:22" x14ac:dyDescent="0.25">
      <c r="A50" s="79">
        <v>39</v>
      </c>
      <c r="B50" s="79" t="s">
        <v>59</v>
      </c>
      <c r="C50" s="79">
        <v>1</v>
      </c>
      <c r="D50" s="81">
        <v>0.36</v>
      </c>
      <c r="E50" s="79">
        <v>0</v>
      </c>
      <c r="F50" s="81">
        <v>0</v>
      </c>
      <c r="G50" s="81">
        <f t="shared" si="4"/>
        <v>0</v>
      </c>
      <c r="H50" s="79">
        <v>1</v>
      </c>
      <c r="I50" s="81">
        <v>2.2799999999999998</v>
      </c>
      <c r="J50" s="79">
        <v>0</v>
      </c>
      <c r="K50" s="81">
        <v>0</v>
      </c>
      <c r="L50" s="81">
        <f t="shared" si="5"/>
        <v>0</v>
      </c>
      <c r="M50" s="79">
        <v>22</v>
      </c>
      <c r="N50" s="81">
        <v>22.28</v>
      </c>
      <c r="O50" s="79">
        <v>160</v>
      </c>
      <c r="P50" s="81">
        <v>69.58</v>
      </c>
      <c r="Q50" s="81">
        <f t="shared" si="6"/>
        <v>312.29802513464989</v>
      </c>
      <c r="R50" s="79">
        <v>3118</v>
      </c>
      <c r="S50" s="81">
        <v>4417.3500000000004</v>
      </c>
      <c r="T50" s="79">
        <v>1380</v>
      </c>
      <c r="U50" s="81">
        <v>711.37</v>
      </c>
      <c r="V50" s="81">
        <f t="shared" si="7"/>
        <v>16.103999003927694</v>
      </c>
    </row>
    <row r="51" spans="1:22" x14ac:dyDescent="0.25">
      <c r="A51" s="80"/>
      <c r="B51" s="80" t="s">
        <v>60</v>
      </c>
      <c r="C51" s="80">
        <f>SUM(C47:C50)</f>
        <v>51</v>
      </c>
      <c r="D51" s="82">
        <f>SUM(D47:D50)</f>
        <v>57.599999999999994</v>
      </c>
      <c r="E51" s="80">
        <f>SUM(E47:E50)</f>
        <v>0</v>
      </c>
      <c r="F51" s="82">
        <f>SUM(F47:F50)</f>
        <v>0</v>
      </c>
      <c r="G51" s="82">
        <f t="shared" si="4"/>
        <v>0</v>
      </c>
      <c r="H51" s="80">
        <f>SUM(H47:H50)</f>
        <v>18</v>
      </c>
      <c r="I51" s="82">
        <f>SUM(I47:I50)</f>
        <v>24.78</v>
      </c>
      <c r="J51" s="80">
        <f>SUM(J47:J50)</f>
        <v>0</v>
      </c>
      <c r="K51" s="82">
        <f>SUM(K47:K50)</f>
        <v>0</v>
      </c>
      <c r="L51" s="82">
        <f t="shared" si="5"/>
        <v>0</v>
      </c>
      <c r="M51" s="80">
        <f>SUM(M47:M50)</f>
        <v>864</v>
      </c>
      <c r="N51" s="82">
        <f>SUM(N47:N50)</f>
        <v>1861.7199999999998</v>
      </c>
      <c r="O51" s="80">
        <f>SUM(O47:O50)</f>
        <v>556</v>
      </c>
      <c r="P51" s="82">
        <f>SUM(P47:P50)</f>
        <v>224.54000000000002</v>
      </c>
      <c r="Q51" s="82">
        <f t="shared" si="6"/>
        <v>12.060889929742391</v>
      </c>
      <c r="R51" s="80">
        <f>SUM(R47:R50)</f>
        <v>14339</v>
      </c>
      <c r="S51" s="82">
        <f>SUM(S47:S50)</f>
        <v>38876.519999999997</v>
      </c>
      <c r="T51" s="80">
        <f>SUM(T47:T50)</f>
        <v>9673</v>
      </c>
      <c r="U51" s="82">
        <f>SUM(U47:U50)</f>
        <v>31353.739999999998</v>
      </c>
      <c r="V51" s="82">
        <f t="shared" si="7"/>
        <v>80.649554023868404</v>
      </c>
    </row>
    <row r="52" spans="1:22" x14ac:dyDescent="0.25">
      <c r="A52" s="79">
        <v>40</v>
      </c>
      <c r="B52" s="79" t="s">
        <v>61</v>
      </c>
      <c r="C52" s="79">
        <v>0</v>
      </c>
      <c r="D52" s="81">
        <v>0</v>
      </c>
      <c r="E52" s="79">
        <v>0</v>
      </c>
      <c r="F52" s="81">
        <v>0</v>
      </c>
      <c r="G52" s="81" t="e">
        <f t="shared" si="4"/>
        <v>#DIV/0!</v>
      </c>
      <c r="H52" s="79">
        <v>0</v>
      </c>
      <c r="I52" s="81">
        <v>0</v>
      </c>
      <c r="J52" s="79">
        <v>0</v>
      </c>
      <c r="K52" s="81">
        <v>0</v>
      </c>
      <c r="L52" s="81" t="e">
        <f t="shared" si="5"/>
        <v>#DIV/0!</v>
      </c>
      <c r="M52" s="79">
        <v>0</v>
      </c>
      <c r="N52" s="81">
        <v>0</v>
      </c>
      <c r="O52" s="79">
        <v>0</v>
      </c>
      <c r="P52" s="81">
        <v>0</v>
      </c>
      <c r="Q52" s="81" t="e">
        <f t="shared" si="6"/>
        <v>#DIV/0!</v>
      </c>
      <c r="R52" s="79">
        <v>0</v>
      </c>
      <c r="S52" s="81">
        <v>0</v>
      </c>
      <c r="T52" s="79">
        <v>0</v>
      </c>
      <c r="U52" s="81">
        <v>0</v>
      </c>
      <c r="V52" s="81" t="e">
        <f t="shared" si="7"/>
        <v>#DIV/0!</v>
      </c>
    </row>
    <row r="53" spans="1:22" x14ac:dyDescent="0.25">
      <c r="A53" s="79">
        <v>41</v>
      </c>
      <c r="B53" s="79" t="s">
        <v>62</v>
      </c>
      <c r="C53" s="79">
        <v>0</v>
      </c>
      <c r="D53" s="81">
        <v>0</v>
      </c>
      <c r="E53" s="79">
        <v>0</v>
      </c>
      <c r="F53" s="81">
        <v>0</v>
      </c>
      <c r="G53" s="81" t="e">
        <f t="shared" si="4"/>
        <v>#DIV/0!</v>
      </c>
      <c r="H53" s="79">
        <v>0</v>
      </c>
      <c r="I53" s="81">
        <v>0</v>
      </c>
      <c r="J53" s="79">
        <v>0</v>
      </c>
      <c r="K53" s="81">
        <v>0</v>
      </c>
      <c r="L53" s="81" t="e">
        <f t="shared" si="5"/>
        <v>#DIV/0!</v>
      </c>
      <c r="M53" s="79">
        <v>0</v>
      </c>
      <c r="N53" s="81">
        <v>0</v>
      </c>
      <c r="O53" s="79">
        <v>0</v>
      </c>
      <c r="P53" s="81">
        <v>0</v>
      </c>
      <c r="Q53" s="81" t="e">
        <f t="shared" si="6"/>
        <v>#DIV/0!</v>
      </c>
      <c r="R53" s="79">
        <v>0</v>
      </c>
      <c r="S53" s="81">
        <v>0</v>
      </c>
      <c r="T53" s="79">
        <v>0</v>
      </c>
      <c r="U53" s="81">
        <v>0</v>
      </c>
      <c r="V53" s="81" t="e">
        <f t="shared" si="7"/>
        <v>#DIV/0!</v>
      </c>
    </row>
    <row r="54" spans="1:22" x14ac:dyDescent="0.25">
      <c r="A54" s="79">
        <v>42</v>
      </c>
      <c r="B54" s="79" t="s">
        <v>63</v>
      </c>
      <c r="C54" s="79">
        <v>0</v>
      </c>
      <c r="D54" s="81">
        <v>0</v>
      </c>
      <c r="E54" s="79">
        <v>0</v>
      </c>
      <c r="F54" s="81">
        <v>0</v>
      </c>
      <c r="G54" s="81" t="e">
        <f t="shared" si="4"/>
        <v>#DIV/0!</v>
      </c>
      <c r="H54" s="79">
        <v>0</v>
      </c>
      <c r="I54" s="81">
        <v>0</v>
      </c>
      <c r="J54" s="79">
        <v>0</v>
      </c>
      <c r="K54" s="81">
        <v>0</v>
      </c>
      <c r="L54" s="81" t="e">
        <f t="shared" si="5"/>
        <v>#DIV/0!</v>
      </c>
      <c r="M54" s="79">
        <v>0</v>
      </c>
      <c r="N54" s="81">
        <v>0</v>
      </c>
      <c r="O54" s="79">
        <v>0</v>
      </c>
      <c r="P54" s="81">
        <v>0</v>
      </c>
      <c r="Q54" s="81" t="e">
        <f t="shared" si="6"/>
        <v>#DIV/0!</v>
      </c>
      <c r="R54" s="79">
        <v>0</v>
      </c>
      <c r="S54" s="81">
        <v>0</v>
      </c>
      <c r="T54" s="79">
        <v>0</v>
      </c>
      <c r="U54" s="81">
        <v>0</v>
      </c>
      <c r="V54" s="81" t="e">
        <f t="shared" si="7"/>
        <v>#DIV/0!</v>
      </c>
    </row>
    <row r="55" spans="1:22" x14ac:dyDescent="0.25">
      <c r="A55" s="79">
        <v>43</v>
      </c>
      <c r="B55" s="79" t="s">
        <v>64</v>
      </c>
      <c r="C55" s="79">
        <v>0</v>
      </c>
      <c r="D55" s="81">
        <v>0</v>
      </c>
      <c r="E55" s="79">
        <v>0</v>
      </c>
      <c r="F55" s="81">
        <v>0</v>
      </c>
      <c r="G55" s="81" t="e">
        <f t="shared" si="4"/>
        <v>#DIV/0!</v>
      </c>
      <c r="H55" s="79">
        <v>0</v>
      </c>
      <c r="I55" s="81">
        <v>0</v>
      </c>
      <c r="J55" s="79">
        <v>0</v>
      </c>
      <c r="K55" s="81">
        <v>0</v>
      </c>
      <c r="L55" s="81" t="e">
        <f t="shared" si="5"/>
        <v>#DIV/0!</v>
      </c>
      <c r="M55" s="79">
        <v>0</v>
      </c>
      <c r="N55" s="81">
        <v>0</v>
      </c>
      <c r="O55" s="79">
        <v>0</v>
      </c>
      <c r="P55" s="81">
        <v>0</v>
      </c>
      <c r="Q55" s="81" t="e">
        <f t="shared" si="6"/>
        <v>#DIV/0!</v>
      </c>
      <c r="R55" s="79">
        <v>0</v>
      </c>
      <c r="S55" s="81">
        <v>0</v>
      </c>
      <c r="T55" s="79">
        <v>0</v>
      </c>
      <c r="U55" s="81">
        <v>0</v>
      </c>
      <c r="V55" s="81" t="e">
        <f t="shared" si="7"/>
        <v>#DIV/0!</v>
      </c>
    </row>
    <row r="56" spans="1:22" x14ac:dyDescent="0.25">
      <c r="A56" s="80"/>
      <c r="B56" s="80" t="s">
        <v>65</v>
      </c>
      <c r="C56" s="80">
        <f>SUM(C52:C55)</f>
        <v>0</v>
      </c>
      <c r="D56" s="82">
        <f>SUM(D52:D55)</f>
        <v>0</v>
      </c>
      <c r="E56" s="80">
        <f>SUM(E52:E55)</f>
        <v>0</v>
      </c>
      <c r="F56" s="82">
        <f>SUM(F52:F55)</f>
        <v>0</v>
      </c>
      <c r="G56" s="82" t="e">
        <f t="shared" si="4"/>
        <v>#DIV/0!</v>
      </c>
      <c r="H56" s="80">
        <f>SUM(H52:H55)</f>
        <v>0</v>
      </c>
      <c r="I56" s="82">
        <f>SUM(I52:I55)</f>
        <v>0</v>
      </c>
      <c r="J56" s="80">
        <f>SUM(J52:J55)</f>
        <v>0</v>
      </c>
      <c r="K56" s="82">
        <f>SUM(K52:K55)</f>
        <v>0</v>
      </c>
      <c r="L56" s="82" t="e">
        <f t="shared" si="5"/>
        <v>#DIV/0!</v>
      </c>
      <c r="M56" s="80">
        <f>SUM(M52:M55)</f>
        <v>0</v>
      </c>
      <c r="N56" s="82">
        <f>SUM(N52:N55)</f>
        <v>0</v>
      </c>
      <c r="O56" s="80">
        <f>SUM(O52:O55)</f>
        <v>0</v>
      </c>
      <c r="P56" s="82">
        <f>SUM(P52:P55)</f>
        <v>0</v>
      </c>
      <c r="Q56" s="82" t="e">
        <f t="shared" si="6"/>
        <v>#DIV/0!</v>
      </c>
      <c r="R56" s="80">
        <f>SUM(R52:R55)</f>
        <v>0</v>
      </c>
      <c r="S56" s="82">
        <f>SUM(S52:S55)</f>
        <v>0</v>
      </c>
      <c r="T56" s="80">
        <f>SUM(T52:T55)</f>
        <v>0</v>
      </c>
      <c r="U56" s="82">
        <f>SUM(U52:U55)</f>
        <v>0</v>
      </c>
      <c r="V56" s="82" t="e">
        <f t="shared" si="7"/>
        <v>#DIV/0!</v>
      </c>
    </row>
    <row r="57" spans="1:22" x14ac:dyDescent="0.25">
      <c r="A57" s="80"/>
      <c r="B57" s="80" t="s">
        <v>66</v>
      </c>
      <c r="C57" s="80">
        <f>SUM(C33,C35,C40,C46,C51,C56)</f>
        <v>6741</v>
      </c>
      <c r="D57" s="82">
        <f>SUM(D33,D35,D40,D46,D51,D56)</f>
        <v>13353.800000000001</v>
      </c>
      <c r="E57" s="80">
        <f>SUM(E33,E35,E40,E46,E51,E56)</f>
        <v>1076</v>
      </c>
      <c r="F57" s="82">
        <f>SUM(F33,F35,F40,F46,F51,F56)</f>
        <v>1105.01</v>
      </c>
      <c r="G57" s="82">
        <f t="shared" si="4"/>
        <v>8.274873069837799</v>
      </c>
      <c r="H57" s="80">
        <f>SUM(H33,H35,H40,H46,H51,H56)</f>
        <v>5801</v>
      </c>
      <c r="I57" s="82">
        <f>SUM(I33,I35,I40,I46,I51,I56)</f>
        <v>10551.140000000001</v>
      </c>
      <c r="J57" s="80">
        <f>SUM(J33,J35,J40,J46,J51,J56)</f>
        <v>2976</v>
      </c>
      <c r="K57" s="82">
        <f>SUM(K33,K35,K40,K46,K51,K56)</f>
        <v>9636.2500000000018</v>
      </c>
      <c r="L57" s="82">
        <f>(K57/K57)*100</f>
        <v>100</v>
      </c>
      <c r="M57" s="80">
        <f>SUM(M33,M35,M40,M46,M51,M56)</f>
        <v>55502</v>
      </c>
      <c r="N57" s="82">
        <f>SUM(N33,N35,N40,N46,N51,N56)</f>
        <v>154098.95000000001</v>
      </c>
      <c r="O57" s="80">
        <f>SUM(O33,O35,O40,O46,O51,O56)</f>
        <v>9040</v>
      </c>
      <c r="P57" s="82">
        <f>SUM(P33,P35,P40,P46,P51,P56)</f>
        <v>70502.36</v>
      </c>
      <c r="Q57" s="82">
        <f t="shared" si="6"/>
        <v>45.751356514758854</v>
      </c>
      <c r="R57" s="80">
        <f>SUM(R33,R35,R40,R46,R51,R56)</f>
        <v>1296576</v>
      </c>
      <c r="S57" s="82">
        <f>SUM(S33,S35,S40,S46,S51,S56)</f>
        <v>5001800.8699999992</v>
      </c>
      <c r="T57" s="80">
        <f>SUM(T33,T35,T40,T46,T51,T56)</f>
        <v>913737</v>
      </c>
      <c r="U57" s="82">
        <f>SUM(U33,U35,U40,U46,U51,U56)</f>
        <v>3764096.7600000002</v>
      </c>
      <c r="V57" s="82">
        <f t="shared" si="7"/>
        <v>75.254830366727504</v>
      </c>
    </row>
  </sheetData>
  <mergeCells count="19">
    <mergeCell ref="A2:O2"/>
    <mergeCell ref="M3:P3"/>
    <mergeCell ref="R3:U3"/>
    <mergeCell ref="A3:A5"/>
    <mergeCell ref="B3:B5"/>
    <mergeCell ref="V3:V5"/>
    <mergeCell ref="C4:D4"/>
    <mergeCell ref="E4:F4"/>
    <mergeCell ref="H4:I4"/>
    <mergeCell ref="J4:K4"/>
    <mergeCell ref="M4:N4"/>
    <mergeCell ref="O4:P4"/>
    <mergeCell ref="R4:S4"/>
    <mergeCell ref="C3:F3"/>
    <mergeCell ref="G3:G5"/>
    <mergeCell ref="H3:K3"/>
    <mergeCell ref="L3:L5"/>
    <mergeCell ref="T4:U4"/>
    <mergeCell ref="Q3:Q5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workbookViewId="0">
      <selection activeCell="E11" sqref="E11"/>
    </sheetView>
  </sheetViews>
  <sheetFormatPr defaultColWidth="9.140625" defaultRowHeight="15" x14ac:dyDescent="0.25"/>
  <cols>
    <col min="1" max="1" width="4.5703125" style="5" customWidth="1"/>
    <col min="2" max="2" width="25.7109375" style="5" customWidth="1"/>
    <col min="3" max="3" width="8.85546875" style="5" customWidth="1"/>
    <col min="4" max="4" width="11.140625" style="9" customWidth="1"/>
    <col min="5" max="5" width="8.85546875" style="5" customWidth="1"/>
    <col min="6" max="7" width="11.140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1.42578125" style="9" customWidth="1"/>
    <col min="18" max="21" width="9.140625" style="5" customWidth="1"/>
    <col min="22" max="22" width="12.7109375" style="9" customWidth="1"/>
    <col min="23" max="23" width="9.140625" style="5" customWidth="1"/>
    <col min="24" max="16384" width="9.140625" style="5"/>
  </cols>
  <sheetData>
    <row r="1" spans="1:22" ht="15.75" x14ac:dyDescent="0.25">
      <c r="A1" s="35"/>
      <c r="B1" s="36"/>
      <c r="C1" s="36"/>
      <c r="D1" s="37" t="s">
        <v>0</v>
      </c>
      <c r="E1" s="36"/>
      <c r="F1" s="38"/>
      <c r="G1" s="39"/>
      <c r="H1" s="34"/>
      <c r="I1" s="39"/>
      <c r="J1" s="34"/>
      <c r="K1" s="39"/>
      <c r="L1" s="40" t="s">
        <v>118</v>
      </c>
      <c r="M1" s="34"/>
      <c r="N1" s="40" t="s">
        <v>2</v>
      </c>
      <c r="O1" s="34"/>
      <c r="P1" s="33"/>
      <c r="Q1" s="39"/>
      <c r="R1" s="34"/>
      <c r="S1" s="34"/>
      <c r="T1" s="34"/>
      <c r="U1" s="34"/>
      <c r="V1" s="33"/>
    </row>
    <row r="2" spans="1:22" x14ac:dyDescent="0.25">
      <c r="A2" s="147" t="s">
        <v>119</v>
      </c>
      <c r="B2" s="148"/>
      <c r="C2" s="148"/>
      <c r="D2" s="148"/>
      <c r="E2" s="148"/>
      <c r="F2" s="148"/>
      <c r="G2" s="148"/>
      <c r="H2" s="148"/>
      <c r="I2" s="148"/>
      <c r="J2" s="148"/>
      <c r="K2" s="149"/>
      <c r="L2" s="149"/>
      <c r="M2" s="148"/>
      <c r="N2" s="149"/>
      <c r="O2" s="148"/>
      <c r="P2" s="33"/>
      <c r="Q2" s="39"/>
      <c r="R2" s="34"/>
      <c r="S2" s="34"/>
      <c r="T2" s="34"/>
      <c r="U2" s="34"/>
      <c r="V2" s="33"/>
    </row>
    <row r="3" spans="1:22" x14ac:dyDescent="0.25">
      <c r="A3" s="114" t="s">
        <v>4</v>
      </c>
      <c r="B3" s="114" t="s">
        <v>69</v>
      </c>
      <c r="C3" s="139" t="s">
        <v>114</v>
      </c>
      <c r="D3" s="139"/>
      <c r="E3" s="139"/>
      <c r="F3" s="139"/>
      <c r="G3" s="140" t="s">
        <v>7</v>
      </c>
      <c r="H3" s="139" t="s">
        <v>115</v>
      </c>
      <c r="I3" s="139"/>
      <c r="J3" s="139"/>
      <c r="K3" s="140"/>
      <c r="L3" s="140" t="s">
        <v>7</v>
      </c>
      <c r="M3" s="139" t="s">
        <v>116</v>
      </c>
      <c r="N3" s="140"/>
      <c r="O3" s="139"/>
      <c r="P3" s="140"/>
      <c r="Q3" s="144" t="s">
        <v>7</v>
      </c>
      <c r="R3" s="139" t="s">
        <v>117</v>
      </c>
      <c r="S3" s="139"/>
      <c r="T3" s="139"/>
      <c r="U3" s="139"/>
      <c r="V3" s="140" t="s">
        <v>7</v>
      </c>
    </row>
    <row r="4" spans="1:22" x14ac:dyDescent="0.25">
      <c r="A4" s="114"/>
      <c r="B4" s="114"/>
      <c r="C4" s="139" t="s">
        <v>11</v>
      </c>
      <c r="D4" s="139"/>
      <c r="E4" s="139" t="s">
        <v>12</v>
      </c>
      <c r="F4" s="139"/>
      <c r="G4" s="140"/>
      <c r="H4" s="139" t="s">
        <v>11</v>
      </c>
      <c r="I4" s="139"/>
      <c r="J4" s="139" t="s">
        <v>12</v>
      </c>
      <c r="K4" s="140"/>
      <c r="L4" s="140"/>
      <c r="M4" s="139" t="s">
        <v>11</v>
      </c>
      <c r="N4" s="140"/>
      <c r="O4" s="139" t="s">
        <v>12</v>
      </c>
      <c r="P4" s="140"/>
      <c r="Q4" s="145"/>
      <c r="R4" s="139" t="s">
        <v>11</v>
      </c>
      <c r="S4" s="139"/>
      <c r="T4" s="139" t="s">
        <v>12</v>
      </c>
      <c r="U4" s="139"/>
      <c r="V4" s="140"/>
    </row>
    <row r="5" spans="1:22" x14ac:dyDescent="0.25">
      <c r="A5" s="114"/>
      <c r="B5" s="114"/>
      <c r="C5" s="3" t="s">
        <v>13</v>
      </c>
      <c r="D5" s="10" t="s">
        <v>14</v>
      </c>
      <c r="E5" s="3" t="s">
        <v>13</v>
      </c>
      <c r="F5" s="10" t="s">
        <v>14</v>
      </c>
      <c r="G5" s="140"/>
      <c r="H5" s="3" t="s">
        <v>13</v>
      </c>
      <c r="I5" s="10" t="s">
        <v>14</v>
      </c>
      <c r="J5" s="3" t="s">
        <v>13</v>
      </c>
      <c r="K5" s="10" t="s">
        <v>14</v>
      </c>
      <c r="L5" s="140"/>
      <c r="M5" s="3" t="s">
        <v>13</v>
      </c>
      <c r="N5" s="10" t="s">
        <v>14</v>
      </c>
      <c r="O5" s="3" t="s">
        <v>13</v>
      </c>
      <c r="P5" s="10" t="s">
        <v>14</v>
      </c>
      <c r="Q5" s="146"/>
      <c r="R5" s="3" t="s">
        <v>13</v>
      </c>
      <c r="S5" s="10" t="s">
        <v>14</v>
      </c>
      <c r="T5" s="3" t="s">
        <v>13</v>
      </c>
      <c r="U5" s="10" t="s">
        <v>14</v>
      </c>
      <c r="V5" s="140"/>
    </row>
    <row r="6" spans="1:22" x14ac:dyDescent="0.25">
      <c r="A6" s="83">
        <v>1</v>
      </c>
      <c r="B6" s="83" t="s">
        <v>70</v>
      </c>
      <c r="C6" s="83">
        <v>210</v>
      </c>
      <c r="D6" s="85">
        <v>299.66000000000003</v>
      </c>
      <c r="E6" s="83">
        <v>78</v>
      </c>
      <c r="F6" s="85">
        <v>107.58</v>
      </c>
      <c r="G6" s="85">
        <f t="shared" ref="G6:G18" si="0">(F6/D6)*100</f>
        <v>35.900687445771872</v>
      </c>
      <c r="H6" s="83">
        <v>215</v>
      </c>
      <c r="I6" s="85">
        <v>600.75</v>
      </c>
      <c r="J6" s="83">
        <v>266</v>
      </c>
      <c r="K6" s="85">
        <v>797.67</v>
      </c>
      <c r="L6" s="85">
        <f t="shared" ref="L6:L18" si="1">(K6/I6)*100</f>
        <v>132.77902621722845</v>
      </c>
      <c r="M6" s="83">
        <v>2270</v>
      </c>
      <c r="N6" s="85">
        <v>3840.61</v>
      </c>
      <c r="O6" s="83">
        <v>669</v>
      </c>
      <c r="P6" s="85">
        <v>2565</v>
      </c>
      <c r="Q6" s="85">
        <f t="shared" ref="Q6:Q18" si="2">(P6/N6)*100</f>
        <v>66.786265723413734</v>
      </c>
      <c r="R6" s="83">
        <v>75371</v>
      </c>
      <c r="S6" s="83">
        <v>164815.17000000001</v>
      </c>
      <c r="T6" s="83">
        <v>56822</v>
      </c>
      <c r="U6" s="83">
        <v>133802.6</v>
      </c>
      <c r="V6" s="85">
        <f t="shared" ref="V6:V18" si="3">(U6/S6)*100</f>
        <v>81.18342504515816</v>
      </c>
    </row>
    <row r="7" spans="1:22" x14ac:dyDescent="0.25">
      <c r="A7" s="83">
        <v>2</v>
      </c>
      <c r="B7" s="83" t="s">
        <v>71</v>
      </c>
      <c r="C7" s="83">
        <v>305</v>
      </c>
      <c r="D7" s="85">
        <v>150</v>
      </c>
      <c r="E7" s="83">
        <v>77</v>
      </c>
      <c r="F7" s="85">
        <v>139.07</v>
      </c>
      <c r="G7" s="85">
        <f t="shared" si="0"/>
        <v>92.713333333333324</v>
      </c>
      <c r="H7" s="83">
        <v>122</v>
      </c>
      <c r="I7" s="85">
        <v>14.4</v>
      </c>
      <c r="J7" s="83">
        <v>373</v>
      </c>
      <c r="K7" s="85">
        <v>637.05999999999995</v>
      </c>
      <c r="L7" s="85">
        <f t="shared" si="1"/>
        <v>4424.0277777777774</v>
      </c>
      <c r="M7" s="83">
        <v>281</v>
      </c>
      <c r="N7" s="85">
        <v>632</v>
      </c>
      <c r="O7" s="83">
        <v>161</v>
      </c>
      <c r="P7" s="85">
        <v>490.28</v>
      </c>
      <c r="Q7" s="85">
        <f t="shared" si="2"/>
        <v>77.575949367088597</v>
      </c>
      <c r="R7" s="83">
        <v>35000</v>
      </c>
      <c r="S7" s="83">
        <v>149333.37</v>
      </c>
      <c r="T7" s="83">
        <v>81306</v>
      </c>
      <c r="U7" s="83">
        <v>117469.32</v>
      </c>
      <c r="V7" s="85">
        <f t="shared" si="3"/>
        <v>78.662471756982384</v>
      </c>
    </row>
    <row r="8" spans="1:22" x14ac:dyDescent="0.25">
      <c r="A8" s="83">
        <v>3</v>
      </c>
      <c r="B8" s="83" t="s">
        <v>72</v>
      </c>
      <c r="C8" s="83">
        <v>39</v>
      </c>
      <c r="D8" s="85">
        <v>305</v>
      </c>
      <c r="E8" s="83">
        <v>1</v>
      </c>
      <c r="F8" s="85">
        <v>3</v>
      </c>
      <c r="G8" s="85">
        <f t="shared" si="0"/>
        <v>0.98360655737704927</v>
      </c>
      <c r="H8" s="83">
        <v>208</v>
      </c>
      <c r="I8" s="85">
        <v>606.41999999999996</v>
      </c>
      <c r="J8" s="83">
        <v>681</v>
      </c>
      <c r="K8" s="85">
        <v>1364.38</v>
      </c>
      <c r="L8" s="85">
        <f t="shared" si="1"/>
        <v>224.9892813561558</v>
      </c>
      <c r="M8" s="83">
        <v>308</v>
      </c>
      <c r="N8" s="85">
        <v>7840.6</v>
      </c>
      <c r="O8" s="83">
        <v>341</v>
      </c>
      <c r="P8" s="85">
        <v>2508.16</v>
      </c>
      <c r="Q8" s="85">
        <f t="shared" si="2"/>
        <v>31.989388567201487</v>
      </c>
      <c r="R8" s="83">
        <v>57470</v>
      </c>
      <c r="S8" s="83">
        <v>228215.92</v>
      </c>
      <c r="T8" s="83">
        <v>64541</v>
      </c>
      <c r="U8" s="83">
        <v>181900.27</v>
      </c>
      <c r="V8" s="85">
        <f t="shared" si="3"/>
        <v>79.705337822181718</v>
      </c>
    </row>
    <row r="9" spans="1:22" x14ac:dyDescent="0.25">
      <c r="A9" s="83">
        <v>4</v>
      </c>
      <c r="B9" s="83" t="s">
        <v>73</v>
      </c>
      <c r="C9" s="83">
        <v>1592</v>
      </c>
      <c r="D9" s="85">
        <v>3707.56</v>
      </c>
      <c r="E9" s="83">
        <v>5</v>
      </c>
      <c r="F9" s="85">
        <v>154.18</v>
      </c>
      <c r="G9" s="85">
        <f t="shared" si="0"/>
        <v>4.1585301384198772</v>
      </c>
      <c r="H9" s="83">
        <v>1165</v>
      </c>
      <c r="I9" s="85">
        <v>2189.7600000000002</v>
      </c>
      <c r="J9" s="83">
        <v>488</v>
      </c>
      <c r="K9" s="85">
        <v>1740.07</v>
      </c>
      <c r="L9" s="85">
        <f t="shared" si="1"/>
        <v>79.463959520678046</v>
      </c>
      <c r="M9" s="83">
        <v>8761</v>
      </c>
      <c r="N9" s="85">
        <v>10012.06</v>
      </c>
      <c r="O9" s="83">
        <v>922</v>
      </c>
      <c r="P9" s="85">
        <v>38138.19</v>
      </c>
      <c r="Q9" s="85">
        <f t="shared" si="2"/>
        <v>380.92250745600808</v>
      </c>
      <c r="R9" s="83">
        <v>233731</v>
      </c>
      <c r="S9" s="83">
        <v>799261.8</v>
      </c>
      <c r="T9" s="83">
        <v>152951</v>
      </c>
      <c r="U9" s="83">
        <v>580758.53</v>
      </c>
      <c r="V9" s="85">
        <f t="shared" si="3"/>
        <v>72.661864985915756</v>
      </c>
    </row>
    <row r="10" spans="1:22" x14ac:dyDescent="0.25">
      <c r="A10" s="83">
        <v>5</v>
      </c>
      <c r="B10" s="83" t="s">
        <v>74</v>
      </c>
      <c r="C10" s="83">
        <v>90</v>
      </c>
      <c r="D10" s="85">
        <v>411.11</v>
      </c>
      <c r="E10" s="83">
        <v>73</v>
      </c>
      <c r="F10" s="85">
        <v>32.880000000000003</v>
      </c>
      <c r="G10" s="85">
        <f t="shared" si="0"/>
        <v>7.9978594536741996</v>
      </c>
      <c r="H10" s="83">
        <v>55</v>
      </c>
      <c r="I10" s="85">
        <v>241.21</v>
      </c>
      <c r="J10" s="83">
        <v>2</v>
      </c>
      <c r="K10" s="85">
        <v>3.43</v>
      </c>
      <c r="L10" s="85">
        <f t="shared" si="1"/>
        <v>1.4219974296256375</v>
      </c>
      <c r="M10" s="83">
        <v>145</v>
      </c>
      <c r="N10" s="85">
        <v>637.95000000000005</v>
      </c>
      <c r="O10" s="83">
        <v>219</v>
      </c>
      <c r="P10" s="85">
        <v>664.62</v>
      </c>
      <c r="Q10" s="85">
        <f t="shared" si="2"/>
        <v>104.1805784152363</v>
      </c>
      <c r="R10" s="83">
        <v>17638</v>
      </c>
      <c r="S10" s="83">
        <v>72092.31</v>
      </c>
      <c r="T10" s="83">
        <v>16089</v>
      </c>
      <c r="U10" s="83">
        <v>47619.22</v>
      </c>
      <c r="V10" s="85">
        <f t="shared" si="3"/>
        <v>66.053119951351263</v>
      </c>
    </row>
    <row r="11" spans="1:22" x14ac:dyDescent="0.25">
      <c r="A11" s="83">
        <v>6</v>
      </c>
      <c r="B11" s="83" t="s">
        <v>75</v>
      </c>
      <c r="C11" s="83">
        <v>644</v>
      </c>
      <c r="D11" s="85">
        <v>1665.6</v>
      </c>
      <c r="E11" s="83">
        <v>4</v>
      </c>
      <c r="F11" s="85">
        <v>44.93</v>
      </c>
      <c r="G11" s="85">
        <f t="shared" si="0"/>
        <v>2.6975264169068205</v>
      </c>
      <c r="H11" s="83">
        <v>240</v>
      </c>
      <c r="I11" s="85">
        <v>557.62</v>
      </c>
      <c r="J11" s="83">
        <v>58</v>
      </c>
      <c r="K11" s="85">
        <v>117.86</v>
      </c>
      <c r="L11" s="85">
        <f t="shared" si="1"/>
        <v>21.136257666511245</v>
      </c>
      <c r="M11" s="83">
        <v>2088</v>
      </c>
      <c r="N11" s="85">
        <v>1304</v>
      </c>
      <c r="O11" s="83">
        <v>433</v>
      </c>
      <c r="P11" s="85">
        <v>1676.14</v>
      </c>
      <c r="Q11" s="85">
        <f t="shared" si="2"/>
        <v>128.53834355828221</v>
      </c>
      <c r="R11" s="83">
        <v>46694</v>
      </c>
      <c r="S11" s="83">
        <v>325302.77</v>
      </c>
      <c r="T11" s="83">
        <v>68994</v>
      </c>
      <c r="U11" s="83">
        <v>234183.34</v>
      </c>
      <c r="V11" s="85">
        <f t="shared" si="3"/>
        <v>71.989347031997298</v>
      </c>
    </row>
    <row r="12" spans="1:22" x14ac:dyDescent="0.25">
      <c r="A12" s="83">
        <v>7</v>
      </c>
      <c r="B12" s="83" t="s">
        <v>76</v>
      </c>
      <c r="C12" s="83">
        <v>63</v>
      </c>
      <c r="D12" s="85">
        <v>230</v>
      </c>
      <c r="E12" s="83">
        <v>0</v>
      </c>
      <c r="F12" s="85">
        <v>0</v>
      </c>
      <c r="G12" s="85">
        <f t="shared" si="0"/>
        <v>0</v>
      </c>
      <c r="H12" s="83">
        <v>174</v>
      </c>
      <c r="I12" s="85">
        <v>456</v>
      </c>
      <c r="J12" s="83">
        <v>0</v>
      </c>
      <c r="K12" s="85">
        <v>0</v>
      </c>
      <c r="L12" s="85">
        <f t="shared" si="1"/>
        <v>0</v>
      </c>
      <c r="M12" s="83">
        <v>34</v>
      </c>
      <c r="N12" s="85">
        <v>50</v>
      </c>
      <c r="O12" s="83">
        <v>19</v>
      </c>
      <c r="P12" s="85">
        <v>46.68</v>
      </c>
      <c r="Q12" s="85">
        <f t="shared" si="2"/>
        <v>93.36</v>
      </c>
      <c r="R12" s="83">
        <v>7075</v>
      </c>
      <c r="S12" s="83">
        <v>25582.15</v>
      </c>
      <c r="T12" s="83">
        <v>5946</v>
      </c>
      <c r="U12" s="83">
        <v>24648.05</v>
      </c>
      <c r="V12" s="85">
        <f t="shared" si="3"/>
        <v>96.348625897354196</v>
      </c>
    </row>
    <row r="13" spans="1:22" x14ac:dyDescent="0.25">
      <c r="A13" s="83">
        <v>8</v>
      </c>
      <c r="B13" s="83" t="s">
        <v>77</v>
      </c>
      <c r="C13" s="83">
        <v>390</v>
      </c>
      <c r="D13" s="85">
        <v>2478.0300000000002</v>
      </c>
      <c r="E13" s="83">
        <v>167</v>
      </c>
      <c r="F13" s="85">
        <v>77.7</v>
      </c>
      <c r="G13" s="85">
        <f t="shared" si="0"/>
        <v>3.1355552596215546</v>
      </c>
      <c r="H13" s="83">
        <v>2559</v>
      </c>
      <c r="I13" s="85">
        <v>4471.99</v>
      </c>
      <c r="J13" s="83">
        <v>271</v>
      </c>
      <c r="K13" s="85">
        <v>468.08</v>
      </c>
      <c r="L13" s="85">
        <f t="shared" si="1"/>
        <v>10.466928593310808</v>
      </c>
      <c r="M13" s="83">
        <v>8729</v>
      </c>
      <c r="N13" s="85">
        <v>8400.0300000000007</v>
      </c>
      <c r="O13" s="83">
        <v>274</v>
      </c>
      <c r="P13" s="85">
        <v>1240.3599999999999</v>
      </c>
      <c r="Q13" s="85">
        <f t="shared" si="2"/>
        <v>14.766137739984259</v>
      </c>
      <c r="R13" s="83">
        <v>180202</v>
      </c>
      <c r="S13" s="83">
        <v>529107.89</v>
      </c>
      <c r="T13" s="83">
        <v>171552</v>
      </c>
      <c r="U13" s="83">
        <v>385438.97</v>
      </c>
      <c r="V13" s="85">
        <f t="shared" si="3"/>
        <v>72.846951875920794</v>
      </c>
    </row>
    <row r="14" spans="1:22" x14ac:dyDescent="0.25">
      <c r="A14" s="83">
        <v>9</v>
      </c>
      <c r="B14" s="83" t="s">
        <v>78</v>
      </c>
      <c r="C14" s="83">
        <v>824</v>
      </c>
      <c r="D14" s="85">
        <v>1891.2</v>
      </c>
      <c r="E14" s="83">
        <v>562</v>
      </c>
      <c r="F14" s="85">
        <v>257.36</v>
      </c>
      <c r="G14" s="85">
        <f t="shared" si="0"/>
        <v>13.6082910321489</v>
      </c>
      <c r="H14" s="83">
        <v>320</v>
      </c>
      <c r="I14" s="85">
        <v>384.78</v>
      </c>
      <c r="J14" s="83">
        <v>45</v>
      </c>
      <c r="K14" s="85">
        <v>355.53</v>
      </c>
      <c r="L14" s="85">
        <f t="shared" si="1"/>
        <v>92.398253547481673</v>
      </c>
      <c r="M14" s="83">
        <v>23540</v>
      </c>
      <c r="N14" s="85">
        <v>108931.7</v>
      </c>
      <c r="O14" s="83">
        <v>2385</v>
      </c>
      <c r="P14" s="85">
        <v>10076.790000000001</v>
      </c>
      <c r="Q14" s="85">
        <f t="shared" si="2"/>
        <v>9.2505579184020821</v>
      </c>
      <c r="R14" s="83">
        <v>148598</v>
      </c>
      <c r="S14" s="83">
        <v>1133985.93</v>
      </c>
      <c r="T14" s="83">
        <v>126091</v>
      </c>
      <c r="U14" s="83">
        <v>611328.15</v>
      </c>
      <c r="V14" s="85">
        <f t="shared" si="3"/>
        <v>53.909676815831396</v>
      </c>
    </row>
    <row r="15" spans="1:22" x14ac:dyDescent="0.25">
      <c r="A15" s="83">
        <v>10</v>
      </c>
      <c r="B15" s="83" t="s">
        <v>79</v>
      </c>
      <c r="C15" s="83">
        <v>1559</v>
      </c>
      <c r="D15" s="85">
        <v>996.08</v>
      </c>
      <c r="E15" s="83">
        <v>103</v>
      </c>
      <c r="F15" s="85">
        <v>141.15</v>
      </c>
      <c r="G15" s="85">
        <f t="shared" si="0"/>
        <v>14.170548550317244</v>
      </c>
      <c r="H15" s="83">
        <v>301</v>
      </c>
      <c r="I15" s="85">
        <v>258.70999999999998</v>
      </c>
      <c r="J15" s="83">
        <v>291</v>
      </c>
      <c r="K15" s="85">
        <v>3118.6</v>
      </c>
      <c r="L15" s="85">
        <f t="shared" si="1"/>
        <v>1205.4423872289437</v>
      </c>
      <c r="M15" s="83">
        <v>1575</v>
      </c>
      <c r="N15" s="85">
        <v>4000</v>
      </c>
      <c r="O15" s="83">
        <v>1010</v>
      </c>
      <c r="P15" s="85">
        <v>3380.69</v>
      </c>
      <c r="Q15" s="85">
        <f t="shared" si="2"/>
        <v>84.517250000000004</v>
      </c>
      <c r="R15" s="83">
        <v>73833</v>
      </c>
      <c r="S15" s="83">
        <v>450856.02</v>
      </c>
      <c r="T15" s="83">
        <v>53435</v>
      </c>
      <c r="U15" s="83">
        <v>380235.67</v>
      </c>
      <c r="V15" s="85">
        <f t="shared" si="3"/>
        <v>84.336385261086221</v>
      </c>
    </row>
    <row r="16" spans="1:22" x14ac:dyDescent="0.25">
      <c r="A16" s="83">
        <v>11</v>
      </c>
      <c r="B16" s="83" t="s">
        <v>80</v>
      </c>
      <c r="C16" s="83">
        <v>260</v>
      </c>
      <c r="D16" s="85">
        <v>94.56</v>
      </c>
      <c r="E16" s="83">
        <v>2</v>
      </c>
      <c r="F16" s="85">
        <v>119.17</v>
      </c>
      <c r="G16" s="85">
        <f t="shared" si="0"/>
        <v>126.02580372250422</v>
      </c>
      <c r="H16" s="83">
        <v>287</v>
      </c>
      <c r="I16" s="85">
        <v>607.5</v>
      </c>
      <c r="J16" s="83">
        <v>201</v>
      </c>
      <c r="K16" s="85">
        <v>370.45</v>
      </c>
      <c r="L16" s="85">
        <f t="shared" si="1"/>
        <v>60.979423868312757</v>
      </c>
      <c r="M16" s="83">
        <v>5813</v>
      </c>
      <c r="N16" s="85">
        <v>5950</v>
      </c>
      <c r="O16" s="83">
        <v>1623</v>
      </c>
      <c r="P16" s="85">
        <v>6809.4</v>
      </c>
      <c r="Q16" s="85">
        <f t="shared" si="2"/>
        <v>114.4436974789916</v>
      </c>
      <c r="R16" s="83">
        <v>323897</v>
      </c>
      <c r="S16" s="83">
        <v>824966.5</v>
      </c>
      <c r="T16" s="83">
        <v>54689</v>
      </c>
      <c r="U16" s="83">
        <v>824447.35</v>
      </c>
      <c r="V16" s="85">
        <f t="shared" si="3"/>
        <v>99.937070171940306</v>
      </c>
    </row>
    <row r="17" spans="1:22" x14ac:dyDescent="0.25">
      <c r="A17" s="83">
        <v>12</v>
      </c>
      <c r="B17" s="83" t="s">
        <v>81</v>
      </c>
      <c r="C17" s="83">
        <v>765</v>
      </c>
      <c r="D17" s="85">
        <v>1125</v>
      </c>
      <c r="E17" s="83">
        <v>4</v>
      </c>
      <c r="F17" s="85">
        <v>28</v>
      </c>
      <c r="G17" s="85">
        <f t="shared" si="0"/>
        <v>2.4888888888888889</v>
      </c>
      <c r="H17" s="83">
        <v>155</v>
      </c>
      <c r="I17" s="85">
        <v>162</v>
      </c>
      <c r="J17" s="83">
        <v>300</v>
      </c>
      <c r="K17" s="85">
        <v>663.12</v>
      </c>
      <c r="L17" s="85">
        <f t="shared" si="1"/>
        <v>409.33333333333337</v>
      </c>
      <c r="M17" s="83">
        <v>1958</v>
      </c>
      <c r="N17" s="85">
        <v>2500</v>
      </c>
      <c r="O17" s="83">
        <v>984</v>
      </c>
      <c r="P17" s="85">
        <v>2906.05</v>
      </c>
      <c r="Q17" s="85">
        <f t="shared" si="2"/>
        <v>116.242</v>
      </c>
      <c r="R17" s="83">
        <v>97067</v>
      </c>
      <c r="S17" s="83">
        <v>298281.03999999998</v>
      </c>
      <c r="T17" s="83">
        <v>61321</v>
      </c>
      <c r="U17" s="83">
        <v>242265.29</v>
      </c>
      <c r="V17" s="85">
        <f t="shared" si="3"/>
        <v>81.220479182987972</v>
      </c>
    </row>
    <row r="18" spans="1:22" x14ac:dyDescent="0.25">
      <c r="A18" s="84"/>
      <c r="B18" s="84" t="s">
        <v>66</v>
      </c>
      <c r="C18" s="84">
        <f>SUM(C6:C17)</f>
        <v>6741</v>
      </c>
      <c r="D18" s="86">
        <f>SUM(D6:D17)</f>
        <v>13353.800000000001</v>
      </c>
      <c r="E18" s="84">
        <f>SUM(E6:E17)</f>
        <v>1076</v>
      </c>
      <c r="F18" s="86">
        <f>SUM(F6:F17)</f>
        <v>1105.02</v>
      </c>
      <c r="G18" s="86">
        <f t="shared" si="0"/>
        <v>8.2749479548892442</v>
      </c>
      <c r="H18" s="84">
        <f>SUM(H6:H17)</f>
        <v>5801</v>
      </c>
      <c r="I18" s="86">
        <f>SUM(I6:I17)</f>
        <v>10551.14</v>
      </c>
      <c r="J18" s="84">
        <f>SUM(J6:J17)</f>
        <v>2976</v>
      </c>
      <c r="K18" s="86">
        <f>SUM(K6:K17)</f>
        <v>9636.2500000000018</v>
      </c>
      <c r="L18" s="86">
        <f t="shared" si="1"/>
        <v>91.328993833841679</v>
      </c>
      <c r="M18" s="84">
        <f>SUM(M6:M17)</f>
        <v>55502</v>
      </c>
      <c r="N18" s="86">
        <f>SUM(N6:N17)</f>
        <v>154098.95000000001</v>
      </c>
      <c r="O18" s="84">
        <f>SUM(O6:O17)</f>
        <v>9040</v>
      </c>
      <c r="P18" s="86">
        <f>SUM(P6:P17)</f>
        <v>70502.360000000015</v>
      </c>
      <c r="Q18" s="86">
        <f t="shared" si="2"/>
        <v>45.751356514758868</v>
      </c>
      <c r="R18" s="84">
        <f>SUM(R6:R17)</f>
        <v>1296576</v>
      </c>
      <c r="S18" s="84">
        <f>SUM(S6:S17)</f>
        <v>5001800.87</v>
      </c>
      <c r="T18" s="84">
        <f>SUM(T6:T17)</f>
        <v>913737</v>
      </c>
      <c r="U18" s="84">
        <f>SUM(U6:U17)</f>
        <v>3764096.7600000002</v>
      </c>
      <c r="V18" s="86">
        <f t="shared" si="3"/>
        <v>75.254830366727504</v>
      </c>
    </row>
  </sheetData>
  <mergeCells count="19">
    <mergeCell ref="Q3:Q5"/>
    <mergeCell ref="R3:U3"/>
    <mergeCell ref="V3:V5"/>
    <mergeCell ref="R4:S4"/>
    <mergeCell ref="T4:U4"/>
    <mergeCell ref="A2:O2"/>
    <mergeCell ref="A3:A5"/>
    <mergeCell ref="B3:B5"/>
    <mergeCell ref="C3:F3"/>
    <mergeCell ref="G3:G5"/>
    <mergeCell ref="H3:K3"/>
    <mergeCell ref="L3:L5"/>
    <mergeCell ref="M3:P3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5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G1" workbookViewId="0">
      <selection activeCell="Q3" sqref="Q3:Q5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6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425781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5"/>
      <c r="H1" s="21"/>
      <c r="I1" s="20"/>
      <c r="J1" s="21"/>
      <c r="K1" s="22" t="s">
        <v>120</v>
      </c>
      <c r="L1" s="20"/>
      <c r="M1" s="26" t="s">
        <v>2</v>
      </c>
      <c r="N1" s="20"/>
      <c r="O1" s="21"/>
      <c r="P1" s="20"/>
      <c r="Q1" s="23"/>
    </row>
    <row r="2" spans="1:17" x14ac:dyDescent="0.25">
      <c r="A2" s="153" t="s">
        <v>121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21.75" customHeight="1" x14ac:dyDescent="0.25">
      <c r="A3" s="156" t="s">
        <v>122</v>
      </c>
      <c r="B3" s="159" t="s">
        <v>5</v>
      </c>
      <c r="C3" s="119" t="s">
        <v>123</v>
      </c>
      <c r="D3" s="154"/>
      <c r="E3" s="154"/>
      <c r="F3" s="155"/>
      <c r="G3" s="150" t="s">
        <v>7</v>
      </c>
      <c r="H3" s="119" t="s">
        <v>124</v>
      </c>
      <c r="I3" s="154"/>
      <c r="J3" s="154"/>
      <c r="K3" s="155"/>
      <c r="L3" s="150" t="s">
        <v>7</v>
      </c>
      <c r="M3" s="119" t="s">
        <v>125</v>
      </c>
      <c r="N3" s="154"/>
      <c r="O3" s="154"/>
      <c r="P3" s="155"/>
      <c r="Q3" s="150" t="s">
        <v>7</v>
      </c>
    </row>
    <row r="4" spans="1:17" ht="14.25" customHeight="1" x14ac:dyDescent="0.25">
      <c r="A4" s="157"/>
      <c r="B4" s="160"/>
      <c r="C4" s="119" t="s">
        <v>126</v>
      </c>
      <c r="D4" s="155"/>
      <c r="E4" s="119" t="s">
        <v>127</v>
      </c>
      <c r="F4" s="155"/>
      <c r="G4" s="151"/>
      <c r="H4" s="119" t="s">
        <v>126</v>
      </c>
      <c r="I4" s="155"/>
      <c r="J4" s="119" t="s">
        <v>127</v>
      </c>
      <c r="K4" s="155"/>
      <c r="L4" s="151"/>
      <c r="M4" s="119" t="s">
        <v>126</v>
      </c>
      <c r="N4" s="155"/>
      <c r="O4" s="119" t="s">
        <v>127</v>
      </c>
      <c r="P4" s="155"/>
      <c r="Q4" s="151"/>
    </row>
    <row r="5" spans="1:17" x14ac:dyDescent="0.25">
      <c r="A5" s="158"/>
      <c r="B5" s="161"/>
      <c r="C5" s="12" t="s">
        <v>87</v>
      </c>
      <c r="D5" s="16" t="s">
        <v>88</v>
      </c>
      <c r="E5" s="11" t="s">
        <v>87</v>
      </c>
      <c r="F5" s="15" t="s">
        <v>88</v>
      </c>
      <c r="G5" s="152"/>
      <c r="H5" s="12" t="s">
        <v>87</v>
      </c>
      <c r="I5" s="16" t="s">
        <v>88</v>
      </c>
      <c r="J5" s="11" t="s">
        <v>87</v>
      </c>
      <c r="K5" s="15" t="s">
        <v>88</v>
      </c>
      <c r="L5" s="152"/>
      <c r="M5" s="12" t="s">
        <v>87</v>
      </c>
      <c r="N5" s="16" t="s">
        <v>88</v>
      </c>
      <c r="O5" s="11" t="s">
        <v>87</v>
      </c>
      <c r="P5" s="15" t="s">
        <v>88</v>
      </c>
      <c r="Q5" s="152"/>
    </row>
    <row r="6" spans="1:17" x14ac:dyDescent="0.25">
      <c r="A6" s="87">
        <v>1</v>
      </c>
      <c r="B6" s="87" t="s">
        <v>15</v>
      </c>
      <c r="C6" s="87">
        <v>1</v>
      </c>
      <c r="D6" s="89">
        <v>2</v>
      </c>
      <c r="E6" s="87">
        <v>0</v>
      </c>
      <c r="F6" s="89">
        <v>0</v>
      </c>
      <c r="G6" s="89">
        <f t="shared" ref="G6:G37" si="0">(F6/D6)*100</f>
        <v>0</v>
      </c>
      <c r="H6" s="87">
        <v>197</v>
      </c>
      <c r="I6" s="89">
        <v>1381.49</v>
      </c>
      <c r="J6" s="87">
        <v>14</v>
      </c>
      <c r="K6" s="89">
        <v>207.98</v>
      </c>
      <c r="L6" s="89">
        <f t="shared" ref="L6:L37" si="1">(K6/I6)*100</f>
        <v>15.054759715958854</v>
      </c>
      <c r="M6" s="87">
        <v>739</v>
      </c>
      <c r="N6" s="89">
        <v>3582.22</v>
      </c>
      <c r="O6" s="87">
        <v>391</v>
      </c>
      <c r="P6" s="89">
        <v>8960.49</v>
      </c>
      <c r="Q6" s="89">
        <f t="shared" ref="Q6:Q37" si="2">(P6/N6)*100</f>
        <v>250.13790331135445</v>
      </c>
    </row>
    <row r="7" spans="1:17" x14ac:dyDescent="0.25">
      <c r="A7" s="87">
        <v>2</v>
      </c>
      <c r="B7" s="87" t="s">
        <v>16</v>
      </c>
      <c r="C7" s="87">
        <v>1</v>
      </c>
      <c r="D7" s="89">
        <v>2</v>
      </c>
      <c r="E7" s="87">
        <v>0</v>
      </c>
      <c r="F7" s="89">
        <v>0</v>
      </c>
      <c r="G7" s="89">
        <f t="shared" si="0"/>
        <v>0</v>
      </c>
      <c r="H7" s="87">
        <v>163</v>
      </c>
      <c r="I7" s="89">
        <v>764.29</v>
      </c>
      <c r="J7" s="87">
        <v>0</v>
      </c>
      <c r="K7" s="89">
        <v>0</v>
      </c>
      <c r="L7" s="89">
        <f t="shared" si="1"/>
        <v>0</v>
      </c>
      <c r="M7" s="87">
        <v>288</v>
      </c>
      <c r="N7" s="89">
        <v>1497.51</v>
      </c>
      <c r="O7" s="87">
        <v>52</v>
      </c>
      <c r="P7" s="89">
        <v>1717.94</v>
      </c>
      <c r="Q7" s="89">
        <f t="shared" si="2"/>
        <v>114.71976814845979</v>
      </c>
    </row>
    <row r="8" spans="1:17" x14ac:dyDescent="0.25">
      <c r="A8" s="87">
        <v>3</v>
      </c>
      <c r="B8" s="87" t="s">
        <v>17</v>
      </c>
      <c r="C8" s="87">
        <v>1</v>
      </c>
      <c r="D8" s="89">
        <v>2</v>
      </c>
      <c r="E8" s="87">
        <v>0</v>
      </c>
      <c r="F8" s="89">
        <v>0</v>
      </c>
      <c r="G8" s="89">
        <f t="shared" si="0"/>
        <v>0</v>
      </c>
      <c r="H8" s="87">
        <v>113</v>
      </c>
      <c r="I8" s="89">
        <v>328.68</v>
      </c>
      <c r="J8" s="87">
        <v>6</v>
      </c>
      <c r="K8" s="89">
        <v>62.73</v>
      </c>
      <c r="L8" s="89">
        <f t="shared" si="1"/>
        <v>19.085432639649504</v>
      </c>
      <c r="M8" s="87">
        <v>126</v>
      </c>
      <c r="N8" s="89">
        <v>1580.41</v>
      </c>
      <c r="O8" s="87">
        <v>281</v>
      </c>
      <c r="P8" s="89">
        <v>2357.63</v>
      </c>
      <c r="Q8" s="89">
        <f t="shared" si="2"/>
        <v>149.17837776273245</v>
      </c>
    </row>
    <row r="9" spans="1:17" x14ac:dyDescent="0.25">
      <c r="A9" s="87">
        <v>4</v>
      </c>
      <c r="B9" s="87" t="s">
        <v>18</v>
      </c>
      <c r="C9" s="87">
        <v>1</v>
      </c>
      <c r="D9" s="89">
        <v>2</v>
      </c>
      <c r="E9" s="87">
        <v>8</v>
      </c>
      <c r="F9" s="89">
        <v>22.88</v>
      </c>
      <c r="G9" s="89">
        <f t="shared" si="0"/>
        <v>1144</v>
      </c>
      <c r="H9" s="87">
        <v>408</v>
      </c>
      <c r="I9" s="89">
        <v>2410.27</v>
      </c>
      <c r="J9" s="87">
        <v>12</v>
      </c>
      <c r="K9" s="89">
        <v>98.97</v>
      </c>
      <c r="L9" s="89">
        <f t="shared" si="1"/>
        <v>4.1061789757993923</v>
      </c>
      <c r="M9" s="87">
        <v>648</v>
      </c>
      <c r="N9" s="89">
        <v>4930.5</v>
      </c>
      <c r="O9" s="87">
        <v>394</v>
      </c>
      <c r="P9" s="89">
        <v>9013.34</v>
      </c>
      <c r="Q9" s="89">
        <f t="shared" si="2"/>
        <v>182.80782882060643</v>
      </c>
    </row>
    <row r="10" spans="1:17" x14ac:dyDescent="0.25">
      <c r="A10" s="87">
        <v>5</v>
      </c>
      <c r="B10" s="87" t="s">
        <v>19</v>
      </c>
      <c r="C10" s="87">
        <v>0</v>
      </c>
      <c r="D10" s="89">
        <v>0</v>
      </c>
      <c r="E10" s="87">
        <v>0</v>
      </c>
      <c r="F10" s="89">
        <v>0</v>
      </c>
      <c r="G10" s="89" t="e">
        <f t="shared" si="0"/>
        <v>#DIV/0!</v>
      </c>
      <c r="H10" s="87">
        <v>389</v>
      </c>
      <c r="I10" s="89">
        <v>1125.25</v>
      </c>
      <c r="J10" s="87">
        <v>0</v>
      </c>
      <c r="K10" s="89">
        <v>0</v>
      </c>
      <c r="L10" s="89">
        <f t="shared" si="1"/>
        <v>0</v>
      </c>
      <c r="M10" s="87">
        <v>640</v>
      </c>
      <c r="N10" s="89">
        <v>4363.92</v>
      </c>
      <c r="O10" s="87">
        <v>3</v>
      </c>
      <c r="P10" s="89">
        <v>0.23</v>
      </c>
      <c r="Q10" s="89">
        <f t="shared" si="2"/>
        <v>5.2704907514344902E-3</v>
      </c>
    </row>
    <row r="11" spans="1:17" x14ac:dyDescent="0.25">
      <c r="A11" s="87">
        <v>6</v>
      </c>
      <c r="B11" s="87" t="s">
        <v>20</v>
      </c>
      <c r="C11" s="87">
        <v>0</v>
      </c>
      <c r="D11" s="89">
        <v>0</v>
      </c>
      <c r="E11" s="87">
        <v>0</v>
      </c>
      <c r="F11" s="89">
        <v>0</v>
      </c>
      <c r="G11" s="89" t="e">
        <f t="shared" si="0"/>
        <v>#DIV/0!</v>
      </c>
      <c r="H11" s="87">
        <v>138</v>
      </c>
      <c r="I11" s="89">
        <v>519.48</v>
      </c>
      <c r="J11" s="87">
        <v>5</v>
      </c>
      <c r="K11" s="89">
        <v>168.83</v>
      </c>
      <c r="L11" s="89">
        <f t="shared" si="1"/>
        <v>32.499807499807503</v>
      </c>
      <c r="M11" s="87">
        <v>339</v>
      </c>
      <c r="N11" s="89">
        <v>2140.4499999999998</v>
      </c>
      <c r="O11" s="87">
        <v>46</v>
      </c>
      <c r="P11" s="89">
        <v>1387.55</v>
      </c>
      <c r="Q11" s="89">
        <f t="shared" si="2"/>
        <v>64.825153589198536</v>
      </c>
    </row>
    <row r="12" spans="1:17" x14ac:dyDescent="0.25">
      <c r="A12" s="87">
        <v>7</v>
      </c>
      <c r="B12" s="87" t="s">
        <v>21</v>
      </c>
      <c r="C12" s="87">
        <v>0</v>
      </c>
      <c r="D12" s="89">
        <v>0</v>
      </c>
      <c r="E12" s="87">
        <v>4</v>
      </c>
      <c r="F12" s="89">
        <v>8.5</v>
      </c>
      <c r="G12" s="89" t="e">
        <f t="shared" si="0"/>
        <v>#DIV/0!</v>
      </c>
      <c r="H12" s="87">
        <v>54</v>
      </c>
      <c r="I12" s="89">
        <v>90.47</v>
      </c>
      <c r="J12" s="87">
        <v>2</v>
      </c>
      <c r="K12" s="89">
        <v>49.42</v>
      </c>
      <c r="L12" s="89">
        <f t="shared" si="1"/>
        <v>54.625842820824587</v>
      </c>
      <c r="M12" s="87">
        <v>187</v>
      </c>
      <c r="N12" s="89">
        <v>1430.6</v>
      </c>
      <c r="O12" s="87">
        <v>22</v>
      </c>
      <c r="P12" s="89">
        <v>243.09</v>
      </c>
      <c r="Q12" s="89">
        <f t="shared" si="2"/>
        <v>16.992171117013839</v>
      </c>
    </row>
    <row r="13" spans="1:17" x14ac:dyDescent="0.25">
      <c r="A13" s="87">
        <v>8</v>
      </c>
      <c r="B13" s="87" t="s">
        <v>22</v>
      </c>
      <c r="C13" s="87">
        <v>0</v>
      </c>
      <c r="D13" s="89">
        <v>0</v>
      </c>
      <c r="E13" s="87">
        <v>0</v>
      </c>
      <c r="F13" s="89">
        <v>0</v>
      </c>
      <c r="G13" s="89" t="e">
        <f t="shared" si="0"/>
        <v>#DIV/0!</v>
      </c>
      <c r="H13" s="87">
        <v>142</v>
      </c>
      <c r="I13" s="89">
        <v>743.14</v>
      </c>
      <c r="J13" s="87">
        <v>6</v>
      </c>
      <c r="K13" s="89">
        <v>169.38</v>
      </c>
      <c r="L13" s="89">
        <f t="shared" si="1"/>
        <v>22.792475172914926</v>
      </c>
      <c r="M13" s="87">
        <v>451</v>
      </c>
      <c r="N13" s="89">
        <v>3206.31</v>
      </c>
      <c r="O13" s="87">
        <v>156</v>
      </c>
      <c r="P13" s="89">
        <v>5278.18</v>
      </c>
      <c r="Q13" s="89">
        <f t="shared" si="2"/>
        <v>164.61851786009464</v>
      </c>
    </row>
    <row r="14" spans="1:17" x14ac:dyDescent="0.25">
      <c r="A14" s="87">
        <v>9</v>
      </c>
      <c r="B14" s="87" t="s">
        <v>23</v>
      </c>
      <c r="C14" s="87">
        <v>2</v>
      </c>
      <c r="D14" s="89">
        <v>5</v>
      </c>
      <c r="E14" s="87">
        <v>45</v>
      </c>
      <c r="F14" s="89">
        <v>616.54</v>
      </c>
      <c r="G14" s="89">
        <f t="shared" si="0"/>
        <v>12330.8</v>
      </c>
      <c r="H14" s="87">
        <v>951</v>
      </c>
      <c r="I14" s="89">
        <v>6987.75</v>
      </c>
      <c r="J14" s="87">
        <v>106</v>
      </c>
      <c r="K14" s="89">
        <v>1621.39</v>
      </c>
      <c r="L14" s="89">
        <f t="shared" si="1"/>
        <v>23.203320095882081</v>
      </c>
      <c r="M14" s="87">
        <v>3162</v>
      </c>
      <c r="N14" s="89">
        <v>20806.09</v>
      </c>
      <c r="O14" s="87">
        <v>1976</v>
      </c>
      <c r="P14" s="89">
        <v>48461.31</v>
      </c>
      <c r="Q14" s="89">
        <f t="shared" si="2"/>
        <v>232.91887134968653</v>
      </c>
    </row>
    <row r="15" spans="1:17" x14ac:dyDescent="0.25">
      <c r="A15" s="87">
        <v>10</v>
      </c>
      <c r="B15" s="87" t="s">
        <v>24</v>
      </c>
      <c r="C15" s="87">
        <v>2</v>
      </c>
      <c r="D15" s="89">
        <v>5</v>
      </c>
      <c r="E15" s="87">
        <v>35</v>
      </c>
      <c r="F15" s="89">
        <v>281.64</v>
      </c>
      <c r="G15" s="89">
        <f t="shared" si="0"/>
        <v>5632.7999999999993</v>
      </c>
      <c r="H15" s="87">
        <v>1465</v>
      </c>
      <c r="I15" s="89">
        <v>7405.66</v>
      </c>
      <c r="J15" s="87">
        <v>436</v>
      </c>
      <c r="K15" s="89">
        <v>2998.03</v>
      </c>
      <c r="L15" s="89">
        <f t="shared" si="1"/>
        <v>40.482954929067773</v>
      </c>
      <c r="M15" s="87">
        <v>3032</v>
      </c>
      <c r="N15" s="89">
        <v>21545.43</v>
      </c>
      <c r="O15" s="87">
        <v>6503</v>
      </c>
      <c r="P15" s="89">
        <v>119501.78</v>
      </c>
      <c r="Q15" s="89">
        <f t="shared" si="2"/>
        <v>554.65024369437049</v>
      </c>
    </row>
    <row r="16" spans="1:17" x14ac:dyDescent="0.25">
      <c r="A16" s="87">
        <v>11</v>
      </c>
      <c r="B16" s="87" t="s">
        <v>25</v>
      </c>
      <c r="C16" s="87">
        <v>1</v>
      </c>
      <c r="D16" s="89">
        <v>3</v>
      </c>
      <c r="E16" s="87">
        <v>0</v>
      </c>
      <c r="F16" s="89">
        <v>0</v>
      </c>
      <c r="G16" s="89">
        <f t="shared" si="0"/>
        <v>0</v>
      </c>
      <c r="H16" s="87">
        <v>830</v>
      </c>
      <c r="I16" s="89">
        <v>3901.28</v>
      </c>
      <c r="J16" s="87">
        <v>0</v>
      </c>
      <c r="K16" s="89">
        <v>0</v>
      </c>
      <c r="L16" s="89">
        <f t="shared" si="1"/>
        <v>0</v>
      </c>
      <c r="M16" s="87">
        <v>2130</v>
      </c>
      <c r="N16" s="89">
        <v>11744.19</v>
      </c>
      <c r="O16" s="87">
        <v>1022</v>
      </c>
      <c r="P16" s="89">
        <v>26215.119999999999</v>
      </c>
      <c r="Q16" s="89">
        <f t="shared" si="2"/>
        <v>223.21777832272809</v>
      </c>
    </row>
    <row r="17" spans="1:17" x14ac:dyDescent="0.25">
      <c r="A17" s="87">
        <v>12</v>
      </c>
      <c r="B17" s="87" t="s">
        <v>26</v>
      </c>
      <c r="C17" s="87">
        <v>0</v>
      </c>
      <c r="D17" s="89">
        <v>0</v>
      </c>
      <c r="E17" s="87">
        <v>19</v>
      </c>
      <c r="F17" s="89">
        <v>828.03</v>
      </c>
      <c r="G17" s="89" t="e">
        <f t="shared" si="0"/>
        <v>#DIV/0!</v>
      </c>
      <c r="H17" s="87">
        <v>330</v>
      </c>
      <c r="I17" s="89">
        <v>935.6</v>
      </c>
      <c r="J17" s="87">
        <v>45</v>
      </c>
      <c r="K17" s="89">
        <v>418.14</v>
      </c>
      <c r="L17" s="89">
        <f t="shared" si="1"/>
        <v>44.692176143651132</v>
      </c>
      <c r="M17" s="87">
        <v>441</v>
      </c>
      <c r="N17" s="89">
        <v>4704.63</v>
      </c>
      <c r="O17" s="87">
        <v>139</v>
      </c>
      <c r="P17" s="89">
        <v>3960.33</v>
      </c>
      <c r="Q17" s="89">
        <f t="shared" si="2"/>
        <v>84.179414746749472</v>
      </c>
    </row>
    <row r="18" spans="1:17" x14ac:dyDescent="0.25">
      <c r="A18" s="88"/>
      <c r="B18" s="88" t="s">
        <v>27</v>
      </c>
      <c r="C18" s="88">
        <f>SUM(C6:C17)</f>
        <v>9</v>
      </c>
      <c r="D18" s="90">
        <f>SUM(D6:D17)</f>
        <v>21</v>
      </c>
      <c r="E18" s="88">
        <f>SUM(E6:E17)</f>
        <v>111</v>
      </c>
      <c r="F18" s="90">
        <f>SUM(F6:F17)</f>
        <v>1757.59</v>
      </c>
      <c r="G18" s="90">
        <f t="shared" si="0"/>
        <v>8369.4761904761908</v>
      </c>
      <c r="H18" s="88">
        <f>SUM(H6:H17)</f>
        <v>5180</v>
      </c>
      <c r="I18" s="90">
        <f>SUM(I6:I17)</f>
        <v>26593.359999999997</v>
      </c>
      <c r="J18" s="88">
        <f>SUM(J6:J17)</f>
        <v>632</v>
      </c>
      <c r="K18" s="90">
        <f>SUM(K6:K17)</f>
        <v>5794.87</v>
      </c>
      <c r="L18" s="90">
        <f t="shared" si="1"/>
        <v>21.790665038189985</v>
      </c>
      <c r="M18" s="88">
        <f>SUM(M6:M17)</f>
        <v>12183</v>
      </c>
      <c r="N18" s="90">
        <f>SUM(N6:N17)</f>
        <v>81532.259999999995</v>
      </c>
      <c r="O18" s="88">
        <f>SUM(O6:O17)</f>
        <v>10985</v>
      </c>
      <c r="P18" s="90">
        <f>SUM(P6:P17)</f>
        <v>227096.98999999996</v>
      </c>
      <c r="Q18" s="90">
        <f t="shared" si="2"/>
        <v>278.53636094473524</v>
      </c>
    </row>
    <row r="19" spans="1:17" x14ac:dyDescent="0.25">
      <c r="A19" s="87">
        <v>13</v>
      </c>
      <c r="B19" s="87" t="s">
        <v>28</v>
      </c>
      <c r="C19" s="87">
        <v>1</v>
      </c>
      <c r="D19" s="89">
        <v>2</v>
      </c>
      <c r="E19" s="87">
        <v>0</v>
      </c>
      <c r="F19" s="89">
        <v>0</v>
      </c>
      <c r="G19" s="89">
        <f t="shared" si="0"/>
        <v>0</v>
      </c>
      <c r="H19" s="87">
        <v>194</v>
      </c>
      <c r="I19" s="89">
        <v>965.73</v>
      </c>
      <c r="J19" s="87">
        <v>2</v>
      </c>
      <c r="K19" s="89">
        <v>48.62</v>
      </c>
      <c r="L19" s="89">
        <f t="shared" si="1"/>
        <v>5.0345334617336102</v>
      </c>
      <c r="M19" s="87">
        <v>386</v>
      </c>
      <c r="N19" s="89">
        <v>4222.24</v>
      </c>
      <c r="O19" s="87">
        <v>7</v>
      </c>
      <c r="P19" s="89">
        <v>93.8</v>
      </c>
      <c r="Q19" s="89">
        <f t="shared" si="2"/>
        <v>2.2215695933911856</v>
      </c>
    </row>
    <row r="20" spans="1:17" x14ac:dyDescent="0.25">
      <c r="A20" s="87">
        <v>14</v>
      </c>
      <c r="B20" s="87" t="s">
        <v>29</v>
      </c>
      <c r="C20" s="87">
        <v>0</v>
      </c>
      <c r="D20" s="89">
        <v>0</v>
      </c>
      <c r="E20" s="87">
        <v>0</v>
      </c>
      <c r="F20" s="89">
        <v>0</v>
      </c>
      <c r="G20" s="89" t="e">
        <f t="shared" si="0"/>
        <v>#DIV/0!</v>
      </c>
      <c r="H20" s="87">
        <v>31</v>
      </c>
      <c r="I20" s="89">
        <v>280.04000000000002</v>
      </c>
      <c r="J20" s="87">
        <v>0</v>
      </c>
      <c r="K20" s="89">
        <v>0</v>
      </c>
      <c r="L20" s="89">
        <f t="shared" si="1"/>
        <v>0</v>
      </c>
      <c r="M20" s="87">
        <v>54</v>
      </c>
      <c r="N20" s="89">
        <v>514.96</v>
      </c>
      <c r="O20" s="87">
        <v>0</v>
      </c>
      <c r="P20" s="89">
        <v>0</v>
      </c>
      <c r="Q20" s="89">
        <f t="shared" si="2"/>
        <v>0</v>
      </c>
    </row>
    <row r="21" spans="1:17" x14ac:dyDescent="0.25">
      <c r="A21" s="87">
        <v>15</v>
      </c>
      <c r="B21" s="87" t="s">
        <v>30</v>
      </c>
      <c r="C21" s="87">
        <v>0</v>
      </c>
      <c r="D21" s="89">
        <v>0</v>
      </c>
      <c r="E21" s="87">
        <v>0</v>
      </c>
      <c r="F21" s="89">
        <v>0</v>
      </c>
      <c r="G21" s="89" t="e">
        <f t="shared" si="0"/>
        <v>#DIV/0!</v>
      </c>
      <c r="H21" s="87">
        <v>31</v>
      </c>
      <c r="I21" s="89">
        <v>100</v>
      </c>
      <c r="J21" s="87">
        <v>0</v>
      </c>
      <c r="K21" s="89">
        <v>0</v>
      </c>
      <c r="L21" s="89">
        <f t="shared" si="1"/>
        <v>0</v>
      </c>
      <c r="M21" s="87">
        <v>31</v>
      </c>
      <c r="N21" s="89">
        <v>200</v>
      </c>
      <c r="O21" s="87">
        <v>0</v>
      </c>
      <c r="P21" s="89">
        <v>0</v>
      </c>
      <c r="Q21" s="89">
        <f t="shared" si="2"/>
        <v>0</v>
      </c>
    </row>
    <row r="22" spans="1:17" x14ac:dyDescent="0.25">
      <c r="A22" s="87">
        <v>16</v>
      </c>
      <c r="B22" s="87" t="s">
        <v>31</v>
      </c>
      <c r="C22" s="87">
        <v>1</v>
      </c>
      <c r="D22" s="89">
        <v>5</v>
      </c>
      <c r="E22" s="87">
        <v>829</v>
      </c>
      <c r="F22" s="89">
        <v>11944.07</v>
      </c>
      <c r="G22" s="89">
        <f t="shared" si="0"/>
        <v>238881.4</v>
      </c>
      <c r="H22" s="87">
        <v>1067</v>
      </c>
      <c r="I22" s="89">
        <v>3774.48</v>
      </c>
      <c r="J22" s="87">
        <v>0</v>
      </c>
      <c r="K22" s="89">
        <v>0</v>
      </c>
      <c r="L22" s="89">
        <f t="shared" si="1"/>
        <v>0</v>
      </c>
      <c r="M22" s="87">
        <v>1394</v>
      </c>
      <c r="N22" s="89">
        <v>10092.86</v>
      </c>
      <c r="O22" s="87">
        <v>145</v>
      </c>
      <c r="P22" s="89">
        <v>5750.75</v>
      </c>
      <c r="Q22" s="89">
        <f t="shared" si="2"/>
        <v>56.978398590686872</v>
      </c>
    </row>
    <row r="23" spans="1:17" x14ac:dyDescent="0.25">
      <c r="A23" s="87">
        <v>17</v>
      </c>
      <c r="B23" s="87" t="s">
        <v>32</v>
      </c>
      <c r="C23" s="87">
        <v>1</v>
      </c>
      <c r="D23" s="89">
        <v>2</v>
      </c>
      <c r="E23" s="87">
        <v>0</v>
      </c>
      <c r="F23" s="89">
        <v>0</v>
      </c>
      <c r="G23" s="89">
        <f t="shared" si="0"/>
        <v>0</v>
      </c>
      <c r="H23" s="87">
        <v>233</v>
      </c>
      <c r="I23" s="89">
        <v>1156.32</v>
      </c>
      <c r="J23" s="87">
        <v>21</v>
      </c>
      <c r="K23" s="89">
        <v>573.20000000000005</v>
      </c>
      <c r="L23" s="89">
        <f t="shared" si="1"/>
        <v>49.571052995710538</v>
      </c>
      <c r="M23" s="87">
        <v>586</v>
      </c>
      <c r="N23" s="89">
        <v>4896.9399999999996</v>
      </c>
      <c r="O23" s="87">
        <v>166</v>
      </c>
      <c r="P23" s="89">
        <v>7945.22</v>
      </c>
      <c r="Q23" s="89">
        <f t="shared" si="2"/>
        <v>162.24866957732792</v>
      </c>
    </row>
    <row r="24" spans="1:17" x14ac:dyDescent="0.25">
      <c r="A24" s="87">
        <v>18</v>
      </c>
      <c r="B24" s="87" t="s">
        <v>33</v>
      </c>
      <c r="C24" s="87">
        <v>0</v>
      </c>
      <c r="D24" s="89">
        <v>0</v>
      </c>
      <c r="E24" s="87">
        <v>0</v>
      </c>
      <c r="F24" s="89">
        <v>0</v>
      </c>
      <c r="G24" s="89" t="e">
        <f t="shared" si="0"/>
        <v>#DIV/0!</v>
      </c>
      <c r="H24" s="87">
        <v>151</v>
      </c>
      <c r="I24" s="89">
        <v>836.09</v>
      </c>
      <c r="J24" s="87">
        <v>2</v>
      </c>
      <c r="K24" s="89">
        <v>9.59</v>
      </c>
      <c r="L24" s="89">
        <f t="shared" si="1"/>
        <v>1.1470057051274385</v>
      </c>
      <c r="M24" s="87">
        <v>187</v>
      </c>
      <c r="N24" s="89">
        <v>2063.41</v>
      </c>
      <c r="O24" s="87">
        <v>68</v>
      </c>
      <c r="P24" s="89">
        <v>1706.58</v>
      </c>
      <c r="Q24" s="89">
        <f t="shared" si="2"/>
        <v>82.706781492771668</v>
      </c>
    </row>
    <row r="25" spans="1:17" x14ac:dyDescent="0.25">
      <c r="A25" s="87">
        <v>19</v>
      </c>
      <c r="B25" s="87" t="s">
        <v>34</v>
      </c>
      <c r="C25" s="87">
        <v>0</v>
      </c>
      <c r="D25" s="89">
        <v>0</v>
      </c>
      <c r="E25" s="87">
        <v>0</v>
      </c>
      <c r="F25" s="89">
        <v>0</v>
      </c>
      <c r="G25" s="89" t="e">
        <f t="shared" si="0"/>
        <v>#DIV/0!</v>
      </c>
      <c r="H25" s="87">
        <v>45</v>
      </c>
      <c r="I25" s="89">
        <v>276.39999999999998</v>
      </c>
      <c r="J25" s="87">
        <v>0</v>
      </c>
      <c r="K25" s="89">
        <v>0</v>
      </c>
      <c r="L25" s="89">
        <f t="shared" si="1"/>
        <v>0</v>
      </c>
      <c r="M25" s="87">
        <v>84</v>
      </c>
      <c r="N25" s="89">
        <v>654.84</v>
      </c>
      <c r="O25" s="87">
        <v>0</v>
      </c>
      <c r="P25" s="89">
        <v>0</v>
      </c>
      <c r="Q25" s="89">
        <f t="shared" si="2"/>
        <v>0</v>
      </c>
    </row>
    <row r="26" spans="1:17" x14ac:dyDescent="0.25">
      <c r="A26" s="87">
        <v>20</v>
      </c>
      <c r="B26" s="87" t="s">
        <v>35</v>
      </c>
      <c r="C26" s="87">
        <v>0</v>
      </c>
      <c r="D26" s="89">
        <v>0</v>
      </c>
      <c r="E26" s="87">
        <v>0</v>
      </c>
      <c r="F26" s="89">
        <v>0</v>
      </c>
      <c r="G26" s="89" t="e">
        <f t="shared" si="0"/>
        <v>#DIV/0!</v>
      </c>
      <c r="H26" s="87">
        <v>115</v>
      </c>
      <c r="I26" s="89">
        <v>336.02</v>
      </c>
      <c r="J26" s="87">
        <v>0</v>
      </c>
      <c r="K26" s="89">
        <v>0</v>
      </c>
      <c r="L26" s="89">
        <f t="shared" si="1"/>
        <v>0</v>
      </c>
      <c r="M26" s="87">
        <v>232</v>
      </c>
      <c r="N26" s="89">
        <v>1948.6</v>
      </c>
      <c r="O26" s="87">
        <v>0</v>
      </c>
      <c r="P26" s="89">
        <v>0</v>
      </c>
      <c r="Q26" s="89">
        <f t="shared" si="2"/>
        <v>0</v>
      </c>
    </row>
    <row r="27" spans="1:17" x14ac:dyDescent="0.25">
      <c r="A27" s="87">
        <v>21</v>
      </c>
      <c r="B27" s="87" t="s">
        <v>36</v>
      </c>
      <c r="C27" s="87">
        <v>0</v>
      </c>
      <c r="D27" s="89">
        <v>0</v>
      </c>
      <c r="E27" s="87">
        <v>0</v>
      </c>
      <c r="F27" s="89">
        <v>0</v>
      </c>
      <c r="G27" s="89" t="e">
        <f t="shared" si="0"/>
        <v>#DIV/0!</v>
      </c>
      <c r="H27" s="87">
        <v>44</v>
      </c>
      <c r="I27" s="89">
        <v>228.92</v>
      </c>
      <c r="J27" s="87">
        <v>4</v>
      </c>
      <c r="K27" s="89">
        <v>85.52</v>
      </c>
      <c r="L27" s="89">
        <f t="shared" si="1"/>
        <v>37.358029005766205</v>
      </c>
      <c r="M27" s="87">
        <v>90</v>
      </c>
      <c r="N27" s="89">
        <v>632.98</v>
      </c>
      <c r="O27" s="87">
        <v>27</v>
      </c>
      <c r="P27" s="89">
        <v>640.38</v>
      </c>
      <c r="Q27" s="89">
        <f t="shared" si="2"/>
        <v>101.16907327245725</v>
      </c>
    </row>
    <row r="28" spans="1:17" x14ac:dyDescent="0.25">
      <c r="A28" s="87">
        <v>22</v>
      </c>
      <c r="B28" s="87" t="s">
        <v>37</v>
      </c>
      <c r="C28" s="87">
        <v>0</v>
      </c>
      <c r="D28" s="89">
        <v>0</v>
      </c>
      <c r="E28" s="87">
        <v>0</v>
      </c>
      <c r="F28" s="89">
        <v>0</v>
      </c>
      <c r="G28" s="89" t="e">
        <f t="shared" si="0"/>
        <v>#DIV/0!</v>
      </c>
      <c r="H28" s="87">
        <v>81</v>
      </c>
      <c r="I28" s="89">
        <v>400.77</v>
      </c>
      <c r="J28" s="87">
        <v>0</v>
      </c>
      <c r="K28" s="89">
        <v>0</v>
      </c>
      <c r="L28" s="89">
        <f t="shared" si="1"/>
        <v>0</v>
      </c>
      <c r="M28" s="87">
        <v>141</v>
      </c>
      <c r="N28" s="89">
        <v>1055.72</v>
      </c>
      <c r="O28" s="87">
        <v>0</v>
      </c>
      <c r="P28" s="89">
        <v>0</v>
      </c>
      <c r="Q28" s="89">
        <f t="shared" si="2"/>
        <v>0</v>
      </c>
    </row>
    <row r="29" spans="1:17" x14ac:dyDescent="0.25">
      <c r="A29" s="87">
        <v>23</v>
      </c>
      <c r="B29" s="87" t="s">
        <v>38</v>
      </c>
      <c r="C29" s="87">
        <v>0</v>
      </c>
      <c r="D29" s="89">
        <v>0</v>
      </c>
      <c r="E29" s="87">
        <v>0</v>
      </c>
      <c r="F29" s="89">
        <v>0</v>
      </c>
      <c r="G29" s="89" t="e">
        <f t="shared" si="0"/>
        <v>#DIV/0!</v>
      </c>
      <c r="H29" s="87">
        <v>26</v>
      </c>
      <c r="I29" s="89">
        <v>100.77</v>
      </c>
      <c r="J29" s="87">
        <v>0</v>
      </c>
      <c r="K29" s="89">
        <v>0</v>
      </c>
      <c r="L29" s="89">
        <f t="shared" si="1"/>
        <v>0</v>
      </c>
      <c r="M29" s="87">
        <v>51</v>
      </c>
      <c r="N29" s="89">
        <v>296.27</v>
      </c>
      <c r="O29" s="87">
        <v>0</v>
      </c>
      <c r="P29" s="89">
        <v>0</v>
      </c>
      <c r="Q29" s="89">
        <f t="shared" si="2"/>
        <v>0</v>
      </c>
    </row>
    <row r="30" spans="1:17" x14ac:dyDescent="0.25">
      <c r="A30" s="87">
        <v>24</v>
      </c>
      <c r="B30" s="87" t="s">
        <v>39</v>
      </c>
      <c r="C30" s="87">
        <v>0</v>
      </c>
      <c r="D30" s="89">
        <v>0</v>
      </c>
      <c r="E30" s="87">
        <v>0</v>
      </c>
      <c r="F30" s="89">
        <v>0</v>
      </c>
      <c r="G30" s="89" t="e">
        <f t="shared" si="0"/>
        <v>#DIV/0!</v>
      </c>
      <c r="H30" s="87">
        <v>1</v>
      </c>
      <c r="I30" s="89">
        <v>0.77</v>
      </c>
      <c r="J30" s="87">
        <v>0</v>
      </c>
      <c r="K30" s="89">
        <v>0</v>
      </c>
      <c r="L30" s="89">
        <f t="shared" si="1"/>
        <v>0</v>
      </c>
      <c r="M30" s="87">
        <v>1</v>
      </c>
      <c r="N30" s="89">
        <v>1.8</v>
      </c>
      <c r="O30" s="87">
        <v>0</v>
      </c>
      <c r="P30" s="89">
        <v>0</v>
      </c>
      <c r="Q30" s="89">
        <f t="shared" si="2"/>
        <v>0</v>
      </c>
    </row>
    <row r="31" spans="1:17" x14ac:dyDescent="0.25">
      <c r="A31" s="87">
        <v>25</v>
      </c>
      <c r="B31" s="87" t="s">
        <v>40</v>
      </c>
      <c r="C31" s="87">
        <v>0</v>
      </c>
      <c r="D31" s="89">
        <v>0</v>
      </c>
      <c r="E31" s="87">
        <v>0</v>
      </c>
      <c r="F31" s="89">
        <v>0</v>
      </c>
      <c r="G31" s="89" t="e">
        <f t="shared" si="0"/>
        <v>#DIV/0!</v>
      </c>
      <c r="H31" s="87">
        <v>65</v>
      </c>
      <c r="I31" s="89">
        <v>486.48</v>
      </c>
      <c r="J31" s="87">
        <v>0</v>
      </c>
      <c r="K31" s="89">
        <v>0</v>
      </c>
      <c r="L31" s="89">
        <f t="shared" si="1"/>
        <v>0</v>
      </c>
      <c r="M31" s="87">
        <v>202</v>
      </c>
      <c r="N31" s="89">
        <v>1127.6300000000001</v>
      </c>
      <c r="O31" s="87">
        <v>0</v>
      </c>
      <c r="P31" s="89">
        <v>0</v>
      </c>
      <c r="Q31" s="89">
        <f t="shared" si="2"/>
        <v>0</v>
      </c>
    </row>
    <row r="32" spans="1:17" x14ac:dyDescent="0.25">
      <c r="A32" s="88"/>
      <c r="B32" s="88" t="s">
        <v>41</v>
      </c>
      <c r="C32" s="88">
        <f>SUM(C19:C31)</f>
        <v>3</v>
      </c>
      <c r="D32" s="90">
        <f>SUM(D19:D31)</f>
        <v>9</v>
      </c>
      <c r="E32" s="88">
        <f>SUM(E19:E31)</f>
        <v>829</v>
      </c>
      <c r="F32" s="90">
        <f>SUM(F19:F31)</f>
        <v>11944.07</v>
      </c>
      <c r="G32" s="90">
        <f t="shared" si="0"/>
        <v>132711.88888888891</v>
      </c>
      <c r="H32" s="88">
        <f>SUM(H19:H31)</f>
        <v>2084</v>
      </c>
      <c r="I32" s="90">
        <f>SUM(I19:I31)</f>
        <v>8942.7900000000009</v>
      </c>
      <c r="J32" s="88">
        <f>SUM(J19:J31)</f>
        <v>29</v>
      </c>
      <c r="K32" s="90">
        <f>SUM(K19:K31)</f>
        <v>716.93000000000006</v>
      </c>
      <c r="L32" s="90">
        <f t="shared" si="1"/>
        <v>8.0168493277824915</v>
      </c>
      <c r="M32" s="88">
        <f>SUM(M19:M31)</f>
        <v>3439</v>
      </c>
      <c r="N32" s="90">
        <f>SUM(N19:N31)</f>
        <v>27708.25</v>
      </c>
      <c r="O32" s="88">
        <f>SUM(O19:O31)</f>
        <v>413</v>
      </c>
      <c r="P32" s="90">
        <f>SUM(P19:P31)</f>
        <v>16136.73</v>
      </c>
      <c r="Q32" s="90">
        <f t="shared" si="2"/>
        <v>58.237997708263777</v>
      </c>
    </row>
    <row r="33" spans="1:17" x14ac:dyDescent="0.25">
      <c r="A33" s="88"/>
      <c r="B33" s="88" t="s">
        <v>42</v>
      </c>
      <c r="C33" s="88">
        <f>SUM(C18,C32)</f>
        <v>12</v>
      </c>
      <c r="D33" s="90">
        <f>SUM(D18,D32)</f>
        <v>30</v>
      </c>
      <c r="E33" s="88">
        <f>SUM(E18,E32)</f>
        <v>940</v>
      </c>
      <c r="F33" s="90">
        <f>SUM(F18,F32)</f>
        <v>13701.66</v>
      </c>
      <c r="G33" s="90">
        <f t="shared" si="0"/>
        <v>45672.2</v>
      </c>
      <c r="H33" s="88">
        <f>SUM(H18,H32)</f>
        <v>7264</v>
      </c>
      <c r="I33" s="90">
        <f>SUM(I18,I32)</f>
        <v>35536.149999999994</v>
      </c>
      <c r="J33" s="88">
        <f>SUM(J18,J32)</f>
        <v>661</v>
      </c>
      <c r="K33" s="90">
        <f>SUM(K18,K32)</f>
        <v>6511.8</v>
      </c>
      <c r="L33" s="90">
        <f t="shared" si="1"/>
        <v>18.324438635023775</v>
      </c>
      <c r="M33" s="88">
        <f>SUM(M18,M32)</f>
        <v>15622</v>
      </c>
      <c r="N33" s="90">
        <f>SUM(N18,N32)</f>
        <v>109240.51</v>
      </c>
      <c r="O33" s="88">
        <f>SUM(O18,O32)</f>
        <v>11398</v>
      </c>
      <c r="P33" s="90">
        <f>SUM(P18,P32)</f>
        <v>243233.71999999997</v>
      </c>
      <c r="Q33" s="90">
        <f t="shared" si="2"/>
        <v>222.65890190369853</v>
      </c>
    </row>
    <row r="34" spans="1:17" x14ac:dyDescent="0.25">
      <c r="A34" s="87">
        <v>26</v>
      </c>
      <c r="B34" s="87" t="s">
        <v>43</v>
      </c>
      <c r="C34" s="87">
        <v>1</v>
      </c>
      <c r="D34" s="89">
        <v>5</v>
      </c>
      <c r="E34" s="87">
        <v>0</v>
      </c>
      <c r="F34" s="89">
        <v>0</v>
      </c>
      <c r="G34" s="89">
        <f t="shared" si="0"/>
        <v>0</v>
      </c>
      <c r="H34" s="87">
        <v>561</v>
      </c>
      <c r="I34" s="89">
        <v>3778.74</v>
      </c>
      <c r="J34" s="87">
        <v>5</v>
      </c>
      <c r="K34" s="89">
        <v>163.1</v>
      </c>
      <c r="L34" s="89">
        <f t="shared" si="1"/>
        <v>4.3162535660034829</v>
      </c>
      <c r="M34" s="87">
        <v>1355</v>
      </c>
      <c r="N34" s="89">
        <v>8840.7099999999991</v>
      </c>
      <c r="O34" s="87">
        <v>182</v>
      </c>
      <c r="P34" s="89">
        <v>6791.41</v>
      </c>
      <c r="Q34" s="89">
        <f t="shared" si="2"/>
        <v>76.819735066527471</v>
      </c>
    </row>
    <row r="35" spans="1:17" x14ac:dyDescent="0.25">
      <c r="A35" s="88"/>
      <c r="B35" s="88" t="s">
        <v>44</v>
      </c>
      <c r="C35" s="88">
        <f>SUM(C34:C34)</f>
        <v>1</v>
      </c>
      <c r="D35" s="90">
        <f>SUM(D34:D34)</f>
        <v>5</v>
      </c>
      <c r="E35" s="88">
        <f>SUM(E34:E34)</f>
        <v>0</v>
      </c>
      <c r="F35" s="90">
        <f>SUM(F34:F34)</f>
        <v>0</v>
      </c>
      <c r="G35" s="90">
        <f t="shared" si="0"/>
        <v>0</v>
      </c>
      <c r="H35" s="88">
        <f>SUM(H34:H34)</f>
        <v>561</v>
      </c>
      <c r="I35" s="90">
        <f>SUM(I34:I34)</f>
        <v>3778.74</v>
      </c>
      <c r="J35" s="88">
        <f>SUM(J34:J34)</f>
        <v>5</v>
      </c>
      <c r="K35" s="90">
        <f>SUM(K34:K34)</f>
        <v>163.1</v>
      </c>
      <c r="L35" s="90">
        <f t="shared" si="1"/>
        <v>4.3162535660034829</v>
      </c>
      <c r="M35" s="88">
        <f>SUM(M34:M34)</f>
        <v>1355</v>
      </c>
      <c r="N35" s="90">
        <f>SUM(N34:N34)</f>
        <v>8840.7099999999991</v>
      </c>
      <c r="O35" s="88">
        <f>SUM(O34:O34)</f>
        <v>182</v>
      </c>
      <c r="P35" s="90">
        <f>SUM(P34:P34)</f>
        <v>6791.41</v>
      </c>
      <c r="Q35" s="90">
        <f t="shared" si="2"/>
        <v>76.819735066527471</v>
      </c>
    </row>
    <row r="36" spans="1:17" x14ac:dyDescent="0.25">
      <c r="A36" s="87">
        <v>27</v>
      </c>
      <c r="B36" s="87" t="s">
        <v>45</v>
      </c>
      <c r="C36" s="87">
        <v>0</v>
      </c>
      <c r="D36" s="89">
        <v>0</v>
      </c>
      <c r="E36" s="87">
        <v>0</v>
      </c>
      <c r="F36" s="89">
        <v>0</v>
      </c>
      <c r="G36" s="89" t="e">
        <f t="shared" si="0"/>
        <v>#DIV/0!</v>
      </c>
      <c r="H36" s="87">
        <v>0</v>
      </c>
      <c r="I36" s="89">
        <v>0</v>
      </c>
      <c r="J36" s="87">
        <v>0</v>
      </c>
      <c r="K36" s="89">
        <v>0</v>
      </c>
      <c r="L36" s="89" t="e">
        <f t="shared" si="1"/>
        <v>#DIV/0!</v>
      </c>
      <c r="M36" s="87">
        <v>4</v>
      </c>
      <c r="N36" s="89">
        <v>11</v>
      </c>
      <c r="O36" s="87">
        <v>4</v>
      </c>
      <c r="P36" s="89">
        <v>10.5</v>
      </c>
      <c r="Q36" s="89">
        <f t="shared" si="2"/>
        <v>95.454545454545453</v>
      </c>
    </row>
    <row r="37" spans="1:17" x14ac:dyDescent="0.25">
      <c r="A37" s="87">
        <v>28</v>
      </c>
      <c r="B37" s="87" t="s">
        <v>46</v>
      </c>
      <c r="C37" s="87">
        <v>1</v>
      </c>
      <c r="D37" s="89">
        <v>5</v>
      </c>
      <c r="E37" s="87">
        <v>1</v>
      </c>
      <c r="F37" s="89">
        <v>15047.87</v>
      </c>
      <c r="G37" s="89">
        <f t="shared" si="0"/>
        <v>300957.40000000002</v>
      </c>
      <c r="H37" s="87">
        <v>113</v>
      </c>
      <c r="I37" s="89">
        <v>337.57</v>
      </c>
      <c r="J37" s="87">
        <v>0</v>
      </c>
      <c r="K37" s="89">
        <v>0</v>
      </c>
      <c r="L37" s="89">
        <f t="shared" si="1"/>
        <v>0</v>
      </c>
      <c r="M37" s="87">
        <v>512</v>
      </c>
      <c r="N37" s="89">
        <v>4018.32</v>
      </c>
      <c r="O37" s="87">
        <v>63</v>
      </c>
      <c r="P37" s="89">
        <v>590.62</v>
      </c>
      <c r="Q37" s="89">
        <f t="shared" si="2"/>
        <v>14.69818232495172</v>
      </c>
    </row>
    <row r="38" spans="1:17" x14ac:dyDescent="0.25">
      <c r="A38" s="87">
        <v>29</v>
      </c>
      <c r="B38" s="87" t="s">
        <v>47</v>
      </c>
      <c r="C38" s="87">
        <v>0</v>
      </c>
      <c r="D38" s="89">
        <v>0</v>
      </c>
      <c r="E38" s="87">
        <v>0</v>
      </c>
      <c r="F38" s="89">
        <v>0</v>
      </c>
      <c r="G38" s="89" t="e">
        <f t="shared" ref="G38:G69" si="3">(F38/D38)*100</f>
        <v>#DIV/0!</v>
      </c>
      <c r="H38" s="87">
        <v>500</v>
      </c>
      <c r="I38" s="89">
        <v>1200</v>
      </c>
      <c r="J38" s="87">
        <v>0</v>
      </c>
      <c r="K38" s="89">
        <v>0</v>
      </c>
      <c r="L38" s="89">
        <f t="shared" ref="L38:L69" si="4">(K38/I38)*100</f>
        <v>0</v>
      </c>
      <c r="M38" s="87">
        <v>600</v>
      </c>
      <c r="N38" s="89">
        <v>10000</v>
      </c>
      <c r="O38" s="87">
        <v>3</v>
      </c>
      <c r="P38" s="89">
        <v>22.2</v>
      </c>
      <c r="Q38" s="89">
        <f t="shared" ref="Q38:Q69" si="5">(P38/N38)*100</f>
        <v>0.22199999999999998</v>
      </c>
    </row>
    <row r="39" spans="1:17" x14ac:dyDescent="0.25">
      <c r="A39" s="87">
        <v>30</v>
      </c>
      <c r="B39" s="87" t="s">
        <v>48</v>
      </c>
      <c r="C39" s="87">
        <v>0</v>
      </c>
      <c r="D39" s="89">
        <v>0</v>
      </c>
      <c r="E39" s="87">
        <v>0</v>
      </c>
      <c r="F39" s="89">
        <v>0</v>
      </c>
      <c r="G39" s="89" t="e">
        <f t="shared" si="3"/>
        <v>#DIV/0!</v>
      </c>
      <c r="H39" s="87">
        <v>378</v>
      </c>
      <c r="I39" s="89">
        <v>5889.72</v>
      </c>
      <c r="J39" s="87">
        <v>0</v>
      </c>
      <c r="K39" s="89">
        <v>0</v>
      </c>
      <c r="L39" s="89">
        <f t="shared" si="4"/>
        <v>0</v>
      </c>
      <c r="M39" s="87">
        <v>345</v>
      </c>
      <c r="N39" s="89">
        <v>8066.53</v>
      </c>
      <c r="O39" s="87">
        <v>237</v>
      </c>
      <c r="P39" s="89">
        <v>6819.12</v>
      </c>
      <c r="Q39" s="89">
        <f t="shared" si="5"/>
        <v>84.535977675654834</v>
      </c>
    </row>
    <row r="40" spans="1:17" x14ac:dyDescent="0.25">
      <c r="A40" s="88"/>
      <c r="B40" s="88" t="s">
        <v>49</v>
      </c>
      <c r="C40" s="88">
        <f>SUM(C36:C39)</f>
        <v>1</v>
      </c>
      <c r="D40" s="90">
        <f>SUM(D36:D39)</f>
        <v>5</v>
      </c>
      <c r="E40" s="88">
        <f>SUM(E36:E39)</f>
        <v>1</v>
      </c>
      <c r="F40" s="90">
        <f>SUM(F36:F39)</f>
        <v>15047.87</v>
      </c>
      <c r="G40" s="90">
        <f t="shared" si="3"/>
        <v>300957.40000000002</v>
      </c>
      <c r="H40" s="88">
        <f>SUM(H36:H39)</f>
        <v>991</v>
      </c>
      <c r="I40" s="90">
        <f>SUM(I36:I39)</f>
        <v>7427.29</v>
      </c>
      <c r="J40" s="88">
        <f>SUM(J36:J39)</f>
        <v>0</v>
      </c>
      <c r="K40" s="90">
        <f>SUM(K36:K39)</f>
        <v>0</v>
      </c>
      <c r="L40" s="90">
        <f t="shared" si="4"/>
        <v>0</v>
      </c>
      <c r="M40" s="88">
        <f>SUM(M36:M39)</f>
        <v>1461</v>
      </c>
      <c r="N40" s="90">
        <f>SUM(N36:N39)</f>
        <v>22095.85</v>
      </c>
      <c r="O40" s="88">
        <f>SUM(O36:O39)</f>
        <v>307</v>
      </c>
      <c r="P40" s="90">
        <f>SUM(P36:P39)</f>
        <v>7442.44</v>
      </c>
      <c r="Q40" s="90">
        <f t="shared" si="5"/>
        <v>33.682524093890933</v>
      </c>
    </row>
    <row r="41" spans="1:17" x14ac:dyDescent="0.25">
      <c r="A41" s="87">
        <v>31</v>
      </c>
      <c r="B41" s="87" t="s">
        <v>50</v>
      </c>
      <c r="C41" s="87">
        <v>0</v>
      </c>
      <c r="D41" s="89">
        <v>0</v>
      </c>
      <c r="E41" s="87">
        <v>0</v>
      </c>
      <c r="F41" s="89">
        <v>0</v>
      </c>
      <c r="G41" s="89" t="e">
        <f t="shared" si="3"/>
        <v>#DIV/0!</v>
      </c>
      <c r="H41" s="87">
        <v>9</v>
      </c>
      <c r="I41" s="89">
        <v>11.76</v>
      </c>
      <c r="J41" s="87">
        <v>0</v>
      </c>
      <c r="K41" s="89">
        <v>0</v>
      </c>
      <c r="L41" s="89">
        <f t="shared" si="4"/>
        <v>0</v>
      </c>
      <c r="M41" s="87">
        <v>22</v>
      </c>
      <c r="N41" s="89">
        <v>23.8</v>
      </c>
      <c r="O41" s="87">
        <v>0</v>
      </c>
      <c r="P41" s="89">
        <v>0</v>
      </c>
      <c r="Q41" s="89">
        <f t="shared" si="5"/>
        <v>0</v>
      </c>
    </row>
    <row r="42" spans="1:17" x14ac:dyDescent="0.25">
      <c r="A42" s="87">
        <v>32</v>
      </c>
      <c r="B42" s="87" t="s">
        <v>51</v>
      </c>
      <c r="C42" s="87">
        <v>0</v>
      </c>
      <c r="D42" s="89">
        <v>0</v>
      </c>
      <c r="E42" s="87">
        <v>0</v>
      </c>
      <c r="F42" s="89">
        <v>0</v>
      </c>
      <c r="G42" s="89" t="e">
        <f t="shared" si="3"/>
        <v>#DIV/0!</v>
      </c>
      <c r="H42" s="87">
        <v>0</v>
      </c>
      <c r="I42" s="89">
        <v>0</v>
      </c>
      <c r="J42" s="87">
        <v>0</v>
      </c>
      <c r="K42" s="89">
        <v>0</v>
      </c>
      <c r="L42" s="89" t="e">
        <f t="shared" si="4"/>
        <v>#DIV/0!</v>
      </c>
      <c r="M42" s="87">
        <v>0</v>
      </c>
      <c r="N42" s="89">
        <v>0</v>
      </c>
      <c r="O42" s="87">
        <v>1</v>
      </c>
      <c r="P42" s="89">
        <v>4.8</v>
      </c>
      <c r="Q42" s="89" t="e">
        <f t="shared" si="5"/>
        <v>#DIV/0!</v>
      </c>
    </row>
    <row r="43" spans="1:17" x14ac:dyDescent="0.25">
      <c r="A43" s="87">
        <v>33</v>
      </c>
      <c r="B43" s="87" t="s">
        <v>52</v>
      </c>
      <c r="C43" s="87">
        <v>0</v>
      </c>
      <c r="D43" s="89">
        <v>0</v>
      </c>
      <c r="E43" s="87">
        <v>0</v>
      </c>
      <c r="F43" s="89">
        <v>0</v>
      </c>
      <c r="G43" s="89" t="e">
        <f t="shared" si="3"/>
        <v>#DIV/0!</v>
      </c>
      <c r="H43" s="87">
        <v>0</v>
      </c>
      <c r="I43" s="89">
        <v>0</v>
      </c>
      <c r="J43" s="87">
        <v>0</v>
      </c>
      <c r="K43" s="89">
        <v>0</v>
      </c>
      <c r="L43" s="89" t="e">
        <f t="shared" si="4"/>
        <v>#DIV/0!</v>
      </c>
      <c r="M43" s="87">
        <v>11</v>
      </c>
      <c r="N43" s="89">
        <v>208</v>
      </c>
      <c r="O43" s="87">
        <v>0</v>
      </c>
      <c r="P43" s="89">
        <v>0</v>
      </c>
      <c r="Q43" s="89">
        <f t="shared" si="5"/>
        <v>0</v>
      </c>
    </row>
    <row r="44" spans="1:17" x14ac:dyDescent="0.25">
      <c r="A44" s="87">
        <v>34</v>
      </c>
      <c r="B44" s="87" t="s">
        <v>53</v>
      </c>
      <c r="C44" s="87">
        <v>0</v>
      </c>
      <c r="D44" s="89">
        <v>0</v>
      </c>
      <c r="E44" s="87">
        <v>1</v>
      </c>
      <c r="F44" s="89">
        <v>16.09</v>
      </c>
      <c r="G44" s="89" t="e">
        <f t="shared" si="3"/>
        <v>#DIV/0!</v>
      </c>
      <c r="H44" s="87">
        <v>76</v>
      </c>
      <c r="I44" s="89">
        <v>508.6</v>
      </c>
      <c r="J44" s="87">
        <v>0</v>
      </c>
      <c r="K44" s="89">
        <v>0</v>
      </c>
      <c r="L44" s="89">
        <f t="shared" si="4"/>
        <v>0</v>
      </c>
      <c r="M44" s="87">
        <v>230</v>
      </c>
      <c r="N44" s="89">
        <v>1707.57</v>
      </c>
      <c r="O44" s="87">
        <v>6</v>
      </c>
      <c r="P44" s="89">
        <v>119.66</v>
      </c>
      <c r="Q44" s="89">
        <f t="shared" si="5"/>
        <v>7.0076190141546171</v>
      </c>
    </row>
    <row r="45" spans="1:17" x14ac:dyDescent="0.25">
      <c r="A45" s="87">
        <v>35</v>
      </c>
      <c r="B45" s="87" t="s">
        <v>54</v>
      </c>
      <c r="C45" s="87">
        <v>0</v>
      </c>
      <c r="D45" s="89">
        <v>0</v>
      </c>
      <c r="E45" s="87">
        <v>0</v>
      </c>
      <c r="F45" s="89">
        <v>0</v>
      </c>
      <c r="G45" s="89" t="e">
        <f t="shared" si="3"/>
        <v>#DIV/0!</v>
      </c>
      <c r="H45" s="87">
        <v>1</v>
      </c>
      <c r="I45" s="89">
        <v>0.77</v>
      </c>
      <c r="J45" s="87">
        <v>0</v>
      </c>
      <c r="K45" s="89">
        <v>0</v>
      </c>
      <c r="L45" s="89">
        <f t="shared" si="4"/>
        <v>0</v>
      </c>
      <c r="M45" s="87">
        <v>1</v>
      </c>
      <c r="N45" s="89">
        <v>1.8</v>
      </c>
      <c r="O45" s="87">
        <v>0</v>
      </c>
      <c r="P45" s="89">
        <v>0</v>
      </c>
      <c r="Q45" s="89">
        <f t="shared" si="5"/>
        <v>0</v>
      </c>
    </row>
    <row r="46" spans="1:17" x14ac:dyDescent="0.25">
      <c r="A46" s="88"/>
      <c r="B46" s="88" t="s">
        <v>55</v>
      </c>
      <c r="C46" s="88">
        <f>SUM(C41:C45)</f>
        <v>0</v>
      </c>
      <c r="D46" s="90">
        <f>SUM(D41:D45)</f>
        <v>0</v>
      </c>
      <c r="E46" s="88">
        <f>SUM(E41:E45)</f>
        <v>1</v>
      </c>
      <c r="F46" s="90">
        <f>SUM(F41:F45)</f>
        <v>16.09</v>
      </c>
      <c r="G46" s="90" t="e">
        <f t="shared" si="3"/>
        <v>#DIV/0!</v>
      </c>
      <c r="H46" s="88">
        <f>SUM(H41:H45)</f>
        <v>86</v>
      </c>
      <c r="I46" s="90">
        <f>SUM(I41:I45)</f>
        <v>521.13</v>
      </c>
      <c r="J46" s="88">
        <f>SUM(J41:J45)</f>
        <v>0</v>
      </c>
      <c r="K46" s="90">
        <f>SUM(K41:K45)</f>
        <v>0</v>
      </c>
      <c r="L46" s="90">
        <f t="shared" si="4"/>
        <v>0</v>
      </c>
      <c r="M46" s="88">
        <f>SUM(M41:M45)</f>
        <v>264</v>
      </c>
      <c r="N46" s="90">
        <f>SUM(N41:N45)</f>
        <v>1941.1699999999998</v>
      </c>
      <c r="O46" s="88">
        <f>SUM(O41:O45)</f>
        <v>7</v>
      </c>
      <c r="P46" s="90">
        <f>SUM(P41:P45)</f>
        <v>124.46</v>
      </c>
      <c r="Q46" s="90">
        <f t="shared" si="5"/>
        <v>6.4115971295661893</v>
      </c>
    </row>
    <row r="47" spans="1:17" x14ac:dyDescent="0.25">
      <c r="A47" s="87">
        <v>36</v>
      </c>
      <c r="B47" s="87" t="s">
        <v>56</v>
      </c>
      <c r="C47" s="87">
        <v>0</v>
      </c>
      <c r="D47" s="89">
        <v>0</v>
      </c>
      <c r="E47" s="87">
        <v>0</v>
      </c>
      <c r="F47" s="89">
        <v>0</v>
      </c>
      <c r="G47" s="89" t="e">
        <f t="shared" si="3"/>
        <v>#DIV/0!</v>
      </c>
      <c r="H47" s="87">
        <v>59</v>
      </c>
      <c r="I47" s="89">
        <v>224.63</v>
      </c>
      <c r="J47" s="87">
        <v>0</v>
      </c>
      <c r="K47" s="89">
        <v>0</v>
      </c>
      <c r="L47" s="89">
        <f t="shared" si="4"/>
        <v>0</v>
      </c>
      <c r="M47" s="87">
        <v>140</v>
      </c>
      <c r="N47" s="89">
        <v>814.43</v>
      </c>
      <c r="O47" s="87">
        <v>0</v>
      </c>
      <c r="P47" s="89">
        <v>0</v>
      </c>
      <c r="Q47" s="89">
        <f t="shared" si="5"/>
        <v>0</v>
      </c>
    </row>
    <row r="48" spans="1:17" x14ac:dyDescent="0.25">
      <c r="A48" s="87">
        <v>37</v>
      </c>
      <c r="B48" s="87" t="s">
        <v>57</v>
      </c>
      <c r="C48" s="87">
        <v>0</v>
      </c>
      <c r="D48" s="89">
        <v>0</v>
      </c>
      <c r="E48" s="87">
        <v>0</v>
      </c>
      <c r="F48" s="89">
        <v>0</v>
      </c>
      <c r="G48" s="89" t="e">
        <f t="shared" si="3"/>
        <v>#DIV/0!</v>
      </c>
      <c r="H48" s="87">
        <v>25</v>
      </c>
      <c r="I48" s="89">
        <v>100</v>
      </c>
      <c r="J48" s="87">
        <v>0</v>
      </c>
      <c r="K48" s="89">
        <v>0</v>
      </c>
      <c r="L48" s="89">
        <f t="shared" si="4"/>
        <v>0</v>
      </c>
      <c r="M48" s="87">
        <v>50</v>
      </c>
      <c r="N48" s="89">
        <v>318.49</v>
      </c>
      <c r="O48" s="87">
        <v>0</v>
      </c>
      <c r="P48" s="89">
        <v>0</v>
      </c>
      <c r="Q48" s="89">
        <f t="shared" si="5"/>
        <v>0</v>
      </c>
    </row>
    <row r="49" spans="1:17" x14ac:dyDescent="0.25">
      <c r="A49" s="87">
        <v>38</v>
      </c>
      <c r="B49" s="87" t="s">
        <v>58</v>
      </c>
      <c r="C49" s="87">
        <v>0</v>
      </c>
      <c r="D49" s="89">
        <v>0</v>
      </c>
      <c r="E49" s="87">
        <v>0</v>
      </c>
      <c r="F49" s="89">
        <v>0</v>
      </c>
      <c r="G49" s="89" t="e">
        <f t="shared" si="3"/>
        <v>#DIV/0!</v>
      </c>
      <c r="H49" s="87">
        <v>6</v>
      </c>
      <c r="I49" s="89">
        <v>17.760000000000002</v>
      </c>
      <c r="J49" s="87">
        <v>0</v>
      </c>
      <c r="K49" s="89">
        <v>0</v>
      </c>
      <c r="L49" s="89">
        <f t="shared" si="4"/>
        <v>0</v>
      </c>
      <c r="M49" s="87">
        <v>26</v>
      </c>
      <c r="N49" s="89">
        <v>33.799999999999997</v>
      </c>
      <c r="O49" s="87">
        <v>0</v>
      </c>
      <c r="P49" s="89">
        <v>0</v>
      </c>
      <c r="Q49" s="89">
        <f t="shared" si="5"/>
        <v>0</v>
      </c>
    </row>
    <row r="50" spans="1:17" x14ac:dyDescent="0.25">
      <c r="A50" s="87">
        <v>39</v>
      </c>
      <c r="B50" s="87" t="s">
        <v>59</v>
      </c>
      <c r="C50" s="87">
        <v>0</v>
      </c>
      <c r="D50" s="89">
        <v>0</v>
      </c>
      <c r="E50" s="87">
        <v>0</v>
      </c>
      <c r="F50" s="89">
        <v>0</v>
      </c>
      <c r="G50" s="89" t="e">
        <f t="shared" si="3"/>
        <v>#DIV/0!</v>
      </c>
      <c r="H50" s="87">
        <v>10</v>
      </c>
      <c r="I50" s="89">
        <v>25</v>
      </c>
      <c r="J50" s="87">
        <v>0</v>
      </c>
      <c r="K50" s="89">
        <v>0</v>
      </c>
      <c r="L50" s="89">
        <f t="shared" si="4"/>
        <v>0</v>
      </c>
      <c r="M50" s="87">
        <v>20</v>
      </c>
      <c r="N50" s="89">
        <v>321.83</v>
      </c>
      <c r="O50" s="87">
        <v>0</v>
      </c>
      <c r="P50" s="89">
        <v>0</v>
      </c>
      <c r="Q50" s="89">
        <f t="shared" si="5"/>
        <v>0</v>
      </c>
    </row>
    <row r="51" spans="1:17" x14ac:dyDescent="0.25">
      <c r="A51" s="88"/>
      <c r="B51" s="88" t="s">
        <v>60</v>
      </c>
      <c r="C51" s="88">
        <f>SUM(C47:C50)</f>
        <v>0</v>
      </c>
      <c r="D51" s="90">
        <f>SUM(D47:D50)</f>
        <v>0</v>
      </c>
      <c r="E51" s="88">
        <f>SUM(E47:E50)</f>
        <v>0</v>
      </c>
      <c r="F51" s="90">
        <f>SUM(F47:F50)</f>
        <v>0</v>
      </c>
      <c r="G51" s="90" t="e">
        <f t="shared" si="3"/>
        <v>#DIV/0!</v>
      </c>
      <c r="H51" s="88">
        <f>SUM(H47:H50)</f>
        <v>100</v>
      </c>
      <c r="I51" s="90">
        <f>SUM(I47:I50)</f>
        <v>367.39</v>
      </c>
      <c r="J51" s="88">
        <f>SUM(J47:J50)</f>
        <v>0</v>
      </c>
      <c r="K51" s="90">
        <f>SUM(K47:K50)</f>
        <v>0</v>
      </c>
      <c r="L51" s="90">
        <f t="shared" si="4"/>
        <v>0</v>
      </c>
      <c r="M51" s="88">
        <f>SUM(M47:M50)</f>
        <v>236</v>
      </c>
      <c r="N51" s="90">
        <f>SUM(N47:N50)</f>
        <v>1488.55</v>
      </c>
      <c r="O51" s="88">
        <f>SUM(O47:O50)</f>
        <v>0</v>
      </c>
      <c r="P51" s="90">
        <f>SUM(P47:P50)</f>
        <v>0</v>
      </c>
      <c r="Q51" s="90">
        <f t="shared" si="5"/>
        <v>0</v>
      </c>
    </row>
    <row r="52" spans="1:17" x14ac:dyDescent="0.25">
      <c r="A52" s="87">
        <v>40</v>
      </c>
      <c r="B52" s="87" t="s">
        <v>61</v>
      </c>
      <c r="C52" s="87">
        <v>0</v>
      </c>
      <c r="D52" s="89">
        <v>0</v>
      </c>
      <c r="E52" s="87">
        <v>0</v>
      </c>
      <c r="F52" s="89">
        <v>0</v>
      </c>
      <c r="G52" s="89" t="e">
        <f t="shared" si="3"/>
        <v>#DIV/0!</v>
      </c>
      <c r="H52" s="87">
        <v>0</v>
      </c>
      <c r="I52" s="89">
        <v>0</v>
      </c>
      <c r="J52" s="87">
        <v>0</v>
      </c>
      <c r="K52" s="89">
        <v>0</v>
      </c>
      <c r="L52" s="89" t="e">
        <f t="shared" si="4"/>
        <v>#DIV/0!</v>
      </c>
      <c r="M52" s="87">
        <v>0</v>
      </c>
      <c r="N52" s="89">
        <v>0</v>
      </c>
      <c r="O52" s="87">
        <v>0</v>
      </c>
      <c r="P52" s="89">
        <v>0</v>
      </c>
      <c r="Q52" s="89" t="e">
        <f t="shared" si="5"/>
        <v>#DIV/0!</v>
      </c>
    </row>
    <row r="53" spans="1:17" x14ac:dyDescent="0.25">
      <c r="A53" s="87">
        <v>41</v>
      </c>
      <c r="B53" s="87" t="s">
        <v>62</v>
      </c>
      <c r="C53" s="87">
        <v>0</v>
      </c>
      <c r="D53" s="89">
        <v>0</v>
      </c>
      <c r="E53" s="87">
        <v>0</v>
      </c>
      <c r="F53" s="89">
        <v>0</v>
      </c>
      <c r="G53" s="89" t="e">
        <f t="shared" si="3"/>
        <v>#DIV/0!</v>
      </c>
      <c r="H53" s="87">
        <v>0</v>
      </c>
      <c r="I53" s="89">
        <v>0</v>
      </c>
      <c r="J53" s="87">
        <v>0</v>
      </c>
      <c r="K53" s="89">
        <v>0</v>
      </c>
      <c r="L53" s="89" t="e">
        <f t="shared" si="4"/>
        <v>#DIV/0!</v>
      </c>
      <c r="M53" s="87">
        <v>0</v>
      </c>
      <c r="N53" s="89">
        <v>0</v>
      </c>
      <c r="O53" s="87">
        <v>0</v>
      </c>
      <c r="P53" s="89">
        <v>0</v>
      </c>
      <c r="Q53" s="89" t="e">
        <f t="shared" si="5"/>
        <v>#DIV/0!</v>
      </c>
    </row>
    <row r="54" spans="1:17" x14ac:dyDescent="0.25">
      <c r="A54" s="87">
        <v>42</v>
      </c>
      <c r="B54" s="87" t="s">
        <v>63</v>
      </c>
      <c r="C54" s="87">
        <v>0</v>
      </c>
      <c r="D54" s="89">
        <v>0</v>
      </c>
      <c r="E54" s="87">
        <v>0</v>
      </c>
      <c r="F54" s="89">
        <v>0</v>
      </c>
      <c r="G54" s="89" t="e">
        <f t="shared" si="3"/>
        <v>#DIV/0!</v>
      </c>
      <c r="H54" s="87">
        <v>0</v>
      </c>
      <c r="I54" s="89">
        <v>0</v>
      </c>
      <c r="J54" s="87">
        <v>0</v>
      </c>
      <c r="K54" s="89">
        <v>0</v>
      </c>
      <c r="L54" s="89" t="e">
        <f t="shared" si="4"/>
        <v>#DIV/0!</v>
      </c>
      <c r="M54" s="87">
        <v>0</v>
      </c>
      <c r="N54" s="89">
        <v>0</v>
      </c>
      <c r="O54" s="87">
        <v>0</v>
      </c>
      <c r="P54" s="89">
        <v>0</v>
      </c>
      <c r="Q54" s="89" t="e">
        <f t="shared" si="5"/>
        <v>#DIV/0!</v>
      </c>
    </row>
    <row r="55" spans="1:17" x14ac:dyDescent="0.25">
      <c r="A55" s="87">
        <v>43</v>
      </c>
      <c r="B55" s="87" t="s">
        <v>64</v>
      </c>
      <c r="C55" s="87">
        <v>0</v>
      </c>
      <c r="D55" s="89">
        <v>0</v>
      </c>
      <c r="E55" s="87">
        <v>0</v>
      </c>
      <c r="F55" s="89">
        <v>0</v>
      </c>
      <c r="G55" s="89" t="e">
        <f t="shared" si="3"/>
        <v>#DIV/0!</v>
      </c>
      <c r="H55" s="87">
        <v>0</v>
      </c>
      <c r="I55" s="89">
        <v>0</v>
      </c>
      <c r="J55" s="87">
        <v>0</v>
      </c>
      <c r="K55" s="89">
        <v>0</v>
      </c>
      <c r="L55" s="89" t="e">
        <f t="shared" si="4"/>
        <v>#DIV/0!</v>
      </c>
      <c r="M55" s="87">
        <v>0</v>
      </c>
      <c r="N55" s="89">
        <v>0</v>
      </c>
      <c r="O55" s="87">
        <v>0</v>
      </c>
      <c r="P55" s="89">
        <v>0</v>
      </c>
      <c r="Q55" s="89" t="e">
        <f t="shared" si="5"/>
        <v>#DIV/0!</v>
      </c>
    </row>
    <row r="56" spans="1:17" x14ac:dyDescent="0.25">
      <c r="A56" s="88"/>
      <c r="B56" s="88" t="s">
        <v>65</v>
      </c>
      <c r="C56" s="88">
        <f>SUM(C52:C55)</f>
        <v>0</v>
      </c>
      <c r="D56" s="90">
        <f>SUM(D52:D55)</f>
        <v>0</v>
      </c>
      <c r="E56" s="88">
        <f>SUM(E52:E55)</f>
        <v>0</v>
      </c>
      <c r="F56" s="90">
        <f>SUM(F52:F55)</f>
        <v>0</v>
      </c>
      <c r="G56" s="90" t="e">
        <f t="shared" si="3"/>
        <v>#DIV/0!</v>
      </c>
      <c r="H56" s="88">
        <f>SUM(H52:H55)</f>
        <v>0</v>
      </c>
      <c r="I56" s="90">
        <f>SUM(I52:I55)</f>
        <v>0</v>
      </c>
      <c r="J56" s="88">
        <f>SUM(J52:J55)</f>
        <v>0</v>
      </c>
      <c r="K56" s="90">
        <f>SUM(K52:K55)</f>
        <v>0</v>
      </c>
      <c r="L56" s="90" t="e">
        <f t="shared" si="4"/>
        <v>#DIV/0!</v>
      </c>
      <c r="M56" s="88">
        <f>SUM(M52:M55)</f>
        <v>0</v>
      </c>
      <c r="N56" s="90">
        <f>SUM(N52:N55)</f>
        <v>0</v>
      </c>
      <c r="O56" s="88">
        <f>SUM(O52:O55)</f>
        <v>0</v>
      </c>
      <c r="P56" s="90">
        <f>SUM(P52:P55)</f>
        <v>0</v>
      </c>
      <c r="Q56" s="90" t="e">
        <f t="shared" si="5"/>
        <v>#DIV/0!</v>
      </c>
    </row>
    <row r="57" spans="1:17" x14ac:dyDescent="0.25">
      <c r="A57" s="88"/>
      <c r="B57" s="88" t="s">
        <v>66</v>
      </c>
      <c r="C57" s="88">
        <f>SUM(C33,C35,C40,C46,C51,C56)</f>
        <v>14</v>
      </c>
      <c r="D57" s="90">
        <f>SUM(D33,D35,D40,D46,D51,D56)</f>
        <v>40</v>
      </c>
      <c r="E57" s="88">
        <f>SUM(E33,E35,E40,E46,E51,E56)</f>
        <v>942</v>
      </c>
      <c r="F57" s="90">
        <f>SUM(F33,F35,F40,F46,F51,F56)</f>
        <v>28765.62</v>
      </c>
      <c r="G57" s="90">
        <f t="shared" si="3"/>
        <v>71914.05</v>
      </c>
      <c r="H57" s="88">
        <f>SUM(H33,H35,H40,H46,H51,H56)</f>
        <v>9002</v>
      </c>
      <c r="I57" s="90">
        <f>SUM(I33,I35,I40,I46,I51,I56)</f>
        <v>47630.69999999999</v>
      </c>
      <c r="J57" s="88">
        <f>SUM(J33,J35,J40,J46,J51,J56)</f>
        <v>666</v>
      </c>
      <c r="K57" s="90">
        <f>SUM(K33,K35,K40,K46,K51,K56)</f>
        <v>6674.9000000000005</v>
      </c>
      <c r="L57" s="90">
        <f t="shared" si="4"/>
        <v>14.013860808260223</v>
      </c>
      <c r="M57" s="88">
        <f>SUM(M33,M35,M40,M46,M51,M56)</f>
        <v>18938</v>
      </c>
      <c r="N57" s="90">
        <f>SUM(N33,N35,N40,N46,N51,N56)</f>
        <v>143606.79</v>
      </c>
      <c r="O57" s="88">
        <f>SUM(O33,O35,O40,O46,O51,O56)</f>
        <v>11894</v>
      </c>
      <c r="P57" s="90">
        <f>SUM(P33,P35,P40,P46,P51,P56)</f>
        <v>257592.02999999997</v>
      </c>
      <c r="Q57" s="90">
        <f t="shared" si="5"/>
        <v>179.37315498800578</v>
      </c>
    </row>
  </sheetData>
  <mergeCells count="15">
    <mergeCell ref="Q3:Q5"/>
    <mergeCell ref="A2:Q2"/>
    <mergeCell ref="C3:F3"/>
    <mergeCell ref="C4:D4"/>
    <mergeCell ref="E4:F4"/>
    <mergeCell ref="G3:G5"/>
    <mergeCell ref="H3:K3"/>
    <mergeCell ref="H4:I4"/>
    <mergeCell ref="J4:K4"/>
    <mergeCell ref="A3:A5"/>
    <mergeCell ref="B3:B5"/>
    <mergeCell ref="L3:L5"/>
    <mergeCell ref="M3:P3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72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C1" workbookViewId="0">
      <selection activeCell="P12" sqref="P12"/>
    </sheetView>
  </sheetViews>
  <sheetFormatPr defaultColWidth="9.140625" defaultRowHeight="15" x14ac:dyDescent="0.25"/>
  <cols>
    <col min="1" max="1" width="4.7109375" style="5" customWidth="1"/>
    <col min="2" max="2" width="23" style="5" customWidth="1"/>
    <col min="3" max="3" width="11.42578125" style="5" customWidth="1"/>
    <col min="4" max="4" width="13.42578125" style="9" customWidth="1"/>
    <col min="5" max="5" width="8.85546875" style="5" customWidth="1"/>
    <col min="6" max="6" width="11.140625" style="9" customWidth="1"/>
    <col min="7" max="7" width="14.28515625" style="9" customWidth="1"/>
    <col min="8" max="8" width="8.85546875" style="5" customWidth="1"/>
    <col min="9" max="9" width="11.140625" style="9" customWidth="1"/>
    <col min="10" max="10" width="8.85546875" style="5" customWidth="1"/>
    <col min="11" max="12" width="11.14062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5"/>
      <c r="H1" s="21"/>
      <c r="I1" s="20"/>
      <c r="J1" s="21"/>
      <c r="K1" s="22" t="s">
        <v>128</v>
      </c>
      <c r="L1" s="20"/>
      <c r="M1" s="26" t="s">
        <v>2</v>
      </c>
      <c r="N1" s="20"/>
      <c r="O1" s="21"/>
      <c r="P1" s="20"/>
      <c r="Q1" s="23"/>
    </row>
    <row r="2" spans="1:17" x14ac:dyDescent="0.25">
      <c r="A2" s="153" t="s">
        <v>121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21.75" customHeight="1" x14ac:dyDescent="0.25">
      <c r="A3" s="162" t="s">
        <v>122</v>
      </c>
      <c r="B3" s="132" t="s">
        <v>5</v>
      </c>
      <c r="C3" s="119" t="s">
        <v>129</v>
      </c>
      <c r="D3" s="154"/>
      <c r="E3" s="154"/>
      <c r="F3" s="155"/>
      <c r="G3" s="150" t="s">
        <v>7</v>
      </c>
      <c r="H3" s="119" t="s">
        <v>130</v>
      </c>
      <c r="I3" s="154"/>
      <c r="J3" s="154"/>
      <c r="K3" s="155"/>
      <c r="L3" s="150" t="s">
        <v>7</v>
      </c>
      <c r="M3" s="119" t="s">
        <v>131</v>
      </c>
      <c r="N3" s="154"/>
      <c r="O3" s="154"/>
      <c r="P3" s="155"/>
      <c r="Q3" s="150" t="s">
        <v>7</v>
      </c>
    </row>
    <row r="4" spans="1:17" ht="14.25" customHeight="1" x14ac:dyDescent="0.25">
      <c r="A4" s="163"/>
      <c r="B4" s="163"/>
      <c r="C4" s="119" t="s">
        <v>126</v>
      </c>
      <c r="D4" s="155"/>
      <c r="E4" s="119" t="s">
        <v>127</v>
      </c>
      <c r="F4" s="155"/>
      <c r="G4" s="151"/>
      <c r="H4" s="119" t="s">
        <v>126</v>
      </c>
      <c r="I4" s="155"/>
      <c r="J4" s="119" t="s">
        <v>127</v>
      </c>
      <c r="K4" s="155"/>
      <c r="L4" s="151"/>
      <c r="M4" s="119" t="s">
        <v>126</v>
      </c>
      <c r="N4" s="155"/>
      <c r="O4" s="119" t="s">
        <v>127</v>
      </c>
      <c r="P4" s="155"/>
      <c r="Q4" s="151"/>
    </row>
    <row r="5" spans="1:17" x14ac:dyDescent="0.25">
      <c r="A5" s="164"/>
      <c r="B5" s="164"/>
      <c r="C5" s="12" t="s">
        <v>87</v>
      </c>
      <c r="D5" s="16" t="s">
        <v>88</v>
      </c>
      <c r="E5" s="11" t="s">
        <v>87</v>
      </c>
      <c r="F5" s="15" t="s">
        <v>88</v>
      </c>
      <c r="G5" s="152"/>
      <c r="H5" s="12" t="s">
        <v>87</v>
      </c>
      <c r="I5" s="16" t="s">
        <v>88</v>
      </c>
      <c r="J5" s="11" t="s">
        <v>87</v>
      </c>
      <c r="K5" s="15" t="s">
        <v>88</v>
      </c>
      <c r="L5" s="152"/>
      <c r="M5" s="12" t="s">
        <v>87</v>
      </c>
      <c r="N5" s="16" t="s">
        <v>88</v>
      </c>
      <c r="O5" s="11" t="s">
        <v>87</v>
      </c>
      <c r="P5" s="15" t="s">
        <v>88</v>
      </c>
      <c r="Q5" s="152"/>
    </row>
    <row r="6" spans="1:17" x14ac:dyDescent="0.25">
      <c r="A6" s="91">
        <v>1</v>
      </c>
      <c r="B6" s="91" t="s">
        <v>15</v>
      </c>
      <c r="C6" s="91">
        <v>1522</v>
      </c>
      <c r="D6" s="93">
        <v>2760.82</v>
      </c>
      <c r="E6" s="91">
        <v>1352</v>
      </c>
      <c r="F6" s="93">
        <v>5954.96</v>
      </c>
      <c r="G6" s="93">
        <f t="shared" ref="G6:G37" si="0">(F6/D6)*100</f>
        <v>215.69533689266231</v>
      </c>
      <c r="H6" s="91">
        <v>2268</v>
      </c>
      <c r="I6" s="93">
        <v>9335.56</v>
      </c>
      <c r="J6" s="91">
        <v>2066</v>
      </c>
      <c r="K6" s="93">
        <v>19241.61</v>
      </c>
      <c r="L6" s="93">
        <f t="shared" ref="L6:L37" si="1">(K6/I6)*100</f>
        <v>206.11093496265892</v>
      </c>
      <c r="M6" s="91">
        <v>4727</v>
      </c>
      <c r="N6" s="93">
        <v>17062.09</v>
      </c>
      <c r="O6" s="91">
        <v>3823</v>
      </c>
      <c r="P6" s="93">
        <v>34365.040000000001</v>
      </c>
      <c r="Q6" s="93">
        <f t="shared" ref="Q6:Q37" si="2">(P6/N6)*100</f>
        <v>201.41166762102415</v>
      </c>
    </row>
    <row r="7" spans="1:17" x14ac:dyDescent="0.25">
      <c r="A7" s="91">
        <v>2</v>
      </c>
      <c r="B7" s="91" t="s">
        <v>16</v>
      </c>
      <c r="C7" s="91">
        <v>663</v>
      </c>
      <c r="D7" s="93">
        <v>2377.35</v>
      </c>
      <c r="E7" s="91">
        <v>174</v>
      </c>
      <c r="F7" s="93">
        <v>1056.6500000000001</v>
      </c>
      <c r="G7" s="93">
        <f t="shared" si="0"/>
        <v>44.446547626558988</v>
      </c>
      <c r="H7" s="91">
        <v>1351</v>
      </c>
      <c r="I7" s="93">
        <v>2806.01</v>
      </c>
      <c r="J7" s="91">
        <v>1279</v>
      </c>
      <c r="K7" s="93">
        <v>8145.97</v>
      </c>
      <c r="L7" s="93">
        <f t="shared" si="1"/>
        <v>290.30438237925023</v>
      </c>
      <c r="M7" s="91">
        <v>2466</v>
      </c>
      <c r="N7" s="93">
        <v>7447.16</v>
      </c>
      <c r="O7" s="91">
        <v>1505</v>
      </c>
      <c r="P7" s="93">
        <v>10920.56</v>
      </c>
      <c r="Q7" s="93">
        <f t="shared" si="2"/>
        <v>146.64059856374777</v>
      </c>
    </row>
    <row r="8" spans="1:17" x14ac:dyDescent="0.25">
      <c r="A8" s="91">
        <v>3</v>
      </c>
      <c r="B8" s="91" t="s">
        <v>17</v>
      </c>
      <c r="C8" s="91">
        <v>362</v>
      </c>
      <c r="D8" s="93">
        <v>566.45000000000005</v>
      </c>
      <c r="E8" s="91">
        <v>197</v>
      </c>
      <c r="F8" s="93">
        <v>323.88</v>
      </c>
      <c r="G8" s="93">
        <f t="shared" si="0"/>
        <v>57.177155971400829</v>
      </c>
      <c r="H8" s="91">
        <v>483</v>
      </c>
      <c r="I8" s="93">
        <v>1056.1300000000001</v>
      </c>
      <c r="J8" s="91">
        <v>2494</v>
      </c>
      <c r="K8" s="93">
        <v>4372.97</v>
      </c>
      <c r="L8" s="93">
        <f t="shared" si="1"/>
        <v>414.05603476844703</v>
      </c>
      <c r="M8" s="91">
        <v>1085</v>
      </c>
      <c r="N8" s="93">
        <v>3533.67</v>
      </c>
      <c r="O8" s="91">
        <v>2978</v>
      </c>
      <c r="P8" s="93">
        <v>7117.21</v>
      </c>
      <c r="Q8" s="93">
        <f t="shared" si="2"/>
        <v>201.41128062326135</v>
      </c>
    </row>
    <row r="9" spans="1:17" x14ac:dyDescent="0.25">
      <c r="A9" s="91">
        <v>4</v>
      </c>
      <c r="B9" s="91" t="s">
        <v>18</v>
      </c>
      <c r="C9" s="91">
        <v>2018</v>
      </c>
      <c r="D9" s="93">
        <v>4085.8</v>
      </c>
      <c r="E9" s="91">
        <v>1075</v>
      </c>
      <c r="F9" s="93">
        <v>5439.99</v>
      </c>
      <c r="G9" s="93">
        <f t="shared" si="0"/>
        <v>133.14381516471681</v>
      </c>
      <c r="H9" s="91">
        <v>4827</v>
      </c>
      <c r="I9" s="93">
        <v>6079.37</v>
      </c>
      <c r="J9" s="91">
        <v>2174</v>
      </c>
      <c r="K9" s="93">
        <v>14749.15</v>
      </c>
      <c r="L9" s="93">
        <f t="shared" si="1"/>
        <v>242.60984279621081</v>
      </c>
      <c r="M9" s="91">
        <v>7902</v>
      </c>
      <c r="N9" s="93">
        <v>17507.939999999999</v>
      </c>
      <c r="O9" s="91">
        <v>3663</v>
      </c>
      <c r="P9" s="93">
        <v>29324.31</v>
      </c>
      <c r="Q9" s="93">
        <f t="shared" si="2"/>
        <v>167.49149243143398</v>
      </c>
    </row>
    <row r="10" spans="1:17" x14ac:dyDescent="0.25">
      <c r="A10" s="91">
        <v>5</v>
      </c>
      <c r="B10" s="91" t="s">
        <v>19</v>
      </c>
      <c r="C10" s="91">
        <v>1902</v>
      </c>
      <c r="D10" s="93">
        <v>3560.85</v>
      </c>
      <c r="E10" s="91">
        <v>2115</v>
      </c>
      <c r="F10" s="93">
        <v>14591.34</v>
      </c>
      <c r="G10" s="93">
        <f t="shared" si="0"/>
        <v>409.77126247946421</v>
      </c>
      <c r="H10" s="91">
        <v>2079</v>
      </c>
      <c r="I10" s="93">
        <v>5849.16</v>
      </c>
      <c r="J10" s="91">
        <v>2466</v>
      </c>
      <c r="K10" s="93">
        <v>4851.0600000000004</v>
      </c>
      <c r="L10" s="93">
        <f t="shared" si="1"/>
        <v>82.936011324703045</v>
      </c>
      <c r="M10" s="91">
        <v>5010</v>
      </c>
      <c r="N10" s="93">
        <v>14899.18</v>
      </c>
      <c r="O10" s="91">
        <v>4584</v>
      </c>
      <c r="P10" s="93">
        <v>19442.63</v>
      </c>
      <c r="Q10" s="93">
        <f t="shared" si="2"/>
        <v>130.49463124816265</v>
      </c>
    </row>
    <row r="11" spans="1:17" x14ac:dyDescent="0.25">
      <c r="A11" s="91">
        <v>6</v>
      </c>
      <c r="B11" s="91" t="s">
        <v>20</v>
      </c>
      <c r="C11" s="91">
        <v>1041</v>
      </c>
      <c r="D11" s="93">
        <v>2351.46</v>
      </c>
      <c r="E11" s="91">
        <v>1923</v>
      </c>
      <c r="F11" s="93">
        <v>9401.5300000000007</v>
      </c>
      <c r="G11" s="93">
        <f t="shared" si="0"/>
        <v>399.81670961870498</v>
      </c>
      <c r="H11" s="91">
        <v>745</v>
      </c>
      <c r="I11" s="93">
        <v>1787.5</v>
      </c>
      <c r="J11" s="91">
        <v>37</v>
      </c>
      <c r="K11" s="93">
        <v>7915.48</v>
      </c>
      <c r="L11" s="93">
        <f t="shared" si="1"/>
        <v>442.82405594405594</v>
      </c>
      <c r="M11" s="91">
        <v>2263</v>
      </c>
      <c r="N11" s="93">
        <v>6798.89</v>
      </c>
      <c r="O11" s="91">
        <v>2011</v>
      </c>
      <c r="P11" s="93">
        <v>18873.39</v>
      </c>
      <c r="Q11" s="93">
        <f t="shared" si="2"/>
        <v>277.59516626978814</v>
      </c>
    </row>
    <row r="12" spans="1:17" x14ac:dyDescent="0.25">
      <c r="A12" s="91">
        <v>7</v>
      </c>
      <c r="B12" s="91" t="s">
        <v>21</v>
      </c>
      <c r="C12" s="91">
        <v>378</v>
      </c>
      <c r="D12" s="93">
        <v>1112.06</v>
      </c>
      <c r="E12" s="91">
        <v>28</v>
      </c>
      <c r="F12" s="93">
        <v>119.65</v>
      </c>
      <c r="G12" s="93">
        <f t="shared" si="0"/>
        <v>10.759311547938061</v>
      </c>
      <c r="H12" s="91">
        <v>540</v>
      </c>
      <c r="I12" s="93">
        <v>800.71</v>
      </c>
      <c r="J12" s="91">
        <v>315</v>
      </c>
      <c r="K12" s="93">
        <v>1923.87</v>
      </c>
      <c r="L12" s="93">
        <f t="shared" si="1"/>
        <v>240.27050992244381</v>
      </c>
      <c r="M12" s="91">
        <v>1159</v>
      </c>
      <c r="N12" s="93">
        <v>3433.84</v>
      </c>
      <c r="O12" s="91">
        <v>371</v>
      </c>
      <c r="P12" s="93">
        <v>2344.54</v>
      </c>
      <c r="Q12" s="93">
        <f t="shared" si="2"/>
        <v>68.277496913076902</v>
      </c>
    </row>
    <row r="13" spans="1:17" x14ac:dyDescent="0.25">
      <c r="A13" s="91">
        <v>8</v>
      </c>
      <c r="B13" s="91" t="s">
        <v>22</v>
      </c>
      <c r="C13" s="91">
        <v>705</v>
      </c>
      <c r="D13" s="93">
        <v>1911.53</v>
      </c>
      <c r="E13" s="91">
        <v>367</v>
      </c>
      <c r="F13" s="93">
        <v>1146.3499999999999</v>
      </c>
      <c r="G13" s="93">
        <f t="shared" si="0"/>
        <v>59.970285582753078</v>
      </c>
      <c r="H13" s="91">
        <v>1081</v>
      </c>
      <c r="I13" s="93">
        <v>3502.92</v>
      </c>
      <c r="J13" s="91">
        <v>1768</v>
      </c>
      <c r="K13" s="93">
        <v>13502.83</v>
      </c>
      <c r="L13" s="93">
        <f t="shared" si="1"/>
        <v>385.47354778299245</v>
      </c>
      <c r="M13" s="91">
        <v>2379</v>
      </c>
      <c r="N13" s="93">
        <v>9363.9</v>
      </c>
      <c r="O13" s="91">
        <v>2297</v>
      </c>
      <c r="P13" s="93">
        <v>20096.740000000002</v>
      </c>
      <c r="Q13" s="93">
        <f t="shared" si="2"/>
        <v>214.61933596044383</v>
      </c>
    </row>
    <row r="14" spans="1:17" x14ac:dyDescent="0.25">
      <c r="A14" s="91">
        <v>9</v>
      </c>
      <c r="B14" s="91" t="s">
        <v>23</v>
      </c>
      <c r="C14" s="91">
        <v>11154</v>
      </c>
      <c r="D14" s="93">
        <v>24433.73</v>
      </c>
      <c r="E14" s="91">
        <v>4813</v>
      </c>
      <c r="F14" s="93">
        <v>25823.69</v>
      </c>
      <c r="G14" s="93">
        <f t="shared" si="0"/>
        <v>105.68869345777333</v>
      </c>
      <c r="H14" s="91">
        <v>22842</v>
      </c>
      <c r="I14" s="93">
        <v>60758.09</v>
      </c>
      <c r="J14" s="91">
        <v>23415</v>
      </c>
      <c r="K14" s="93">
        <v>179564.49</v>
      </c>
      <c r="L14" s="93">
        <f t="shared" si="1"/>
        <v>295.54005071588</v>
      </c>
      <c r="M14" s="91">
        <v>38111</v>
      </c>
      <c r="N14" s="93">
        <v>112990.66</v>
      </c>
      <c r="O14" s="91">
        <v>30355</v>
      </c>
      <c r="P14" s="93">
        <v>256087.42</v>
      </c>
      <c r="Q14" s="93">
        <f t="shared" si="2"/>
        <v>226.6447686915007</v>
      </c>
    </row>
    <row r="15" spans="1:17" x14ac:dyDescent="0.25">
      <c r="A15" s="91">
        <v>10</v>
      </c>
      <c r="B15" s="91" t="s">
        <v>24</v>
      </c>
      <c r="C15" s="91">
        <v>8388</v>
      </c>
      <c r="D15" s="93">
        <v>33722.370000000003</v>
      </c>
      <c r="E15" s="91">
        <v>1846</v>
      </c>
      <c r="F15" s="93">
        <v>6550.63</v>
      </c>
      <c r="G15" s="93">
        <f t="shared" si="0"/>
        <v>19.425176818829755</v>
      </c>
      <c r="H15" s="91">
        <v>23137</v>
      </c>
      <c r="I15" s="93">
        <v>108847.6</v>
      </c>
      <c r="J15" s="91">
        <v>90447</v>
      </c>
      <c r="K15" s="93">
        <v>603384.80000000005</v>
      </c>
      <c r="L15" s="93">
        <f t="shared" si="1"/>
        <v>554.33909429330549</v>
      </c>
      <c r="M15" s="91">
        <v>36024</v>
      </c>
      <c r="N15" s="93">
        <v>171526.06</v>
      </c>
      <c r="O15" s="91">
        <v>99267</v>
      </c>
      <c r="P15" s="93">
        <v>732716.87</v>
      </c>
      <c r="Q15" s="93">
        <f t="shared" si="2"/>
        <v>427.17524672344246</v>
      </c>
    </row>
    <row r="16" spans="1:17" x14ac:dyDescent="0.25">
      <c r="A16" s="91">
        <v>11</v>
      </c>
      <c r="B16" s="91" t="s">
        <v>25</v>
      </c>
      <c r="C16" s="91">
        <v>6338</v>
      </c>
      <c r="D16" s="93">
        <v>17238.66</v>
      </c>
      <c r="E16" s="91">
        <v>485</v>
      </c>
      <c r="F16" s="93">
        <v>1566.31</v>
      </c>
      <c r="G16" s="93">
        <f t="shared" si="0"/>
        <v>9.08603104881702</v>
      </c>
      <c r="H16" s="91">
        <v>5382</v>
      </c>
      <c r="I16" s="93">
        <v>15946.91</v>
      </c>
      <c r="J16" s="91">
        <v>10536</v>
      </c>
      <c r="K16" s="93">
        <v>56387.58</v>
      </c>
      <c r="L16" s="93">
        <f t="shared" si="1"/>
        <v>353.59564956471195</v>
      </c>
      <c r="M16" s="91">
        <v>14681</v>
      </c>
      <c r="N16" s="93">
        <v>48834.04</v>
      </c>
      <c r="O16" s="91">
        <v>12043</v>
      </c>
      <c r="P16" s="93">
        <v>84169.01</v>
      </c>
      <c r="Q16" s="93">
        <f t="shared" si="2"/>
        <v>172.35725326022583</v>
      </c>
    </row>
    <row r="17" spans="1:17" x14ac:dyDescent="0.25">
      <c r="A17" s="91">
        <v>12</v>
      </c>
      <c r="B17" s="91" t="s">
        <v>26</v>
      </c>
      <c r="C17" s="91">
        <v>1698</v>
      </c>
      <c r="D17" s="93">
        <v>2616.56</v>
      </c>
      <c r="E17" s="91">
        <v>2950</v>
      </c>
      <c r="F17" s="93">
        <v>14092.68</v>
      </c>
      <c r="G17" s="93">
        <f t="shared" si="0"/>
        <v>538.59571345583515</v>
      </c>
      <c r="H17" s="91">
        <v>1961</v>
      </c>
      <c r="I17" s="93">
        <v>4640.5600000000004</v>
      </c>
      <c r="J17" s="91">
        <v>862</v>
      </c>
      <c r="K17" s="93">
        <v>5979.39</v>
      </c>
      <c r="L17" s="93">
        <f t="shared" si="1"/>
        <v>128.85061285706897</v>
      </c>
      <c r="M17" s="91">
        <v>4430</v>
      </c>
      <c r="N17" s="93">
        <v>12897.35</v>
      </c>
      <c r="O17" s="91">
        <v>4015</v>
      </c>
      <c r="P17" s="93">
        <v>25278.560000000001</v>
      </c>
      <c r="Q17" s="93">
        <f t="shared" si="2"/>
        <v>195.99809263143203</v>
      </c>
    </row>
    <row r="18" spans="1:17" x14ac:dyDescent="0.25">
      <c r="A18" s="92"/>
      <c r="B18" s="92" t="s">
        <v>27</v>
      </c>
      <c r="C18" s="92">
        <f>SUM(C6:C17)</f>
        <v>36169</v>
      </c>
      <c r="D18" s="94">
        <f>SUM(D6:D17)</f>
        <v>96737.640000000014</v>
      </c>
      <c r="E18" s="92">
        <f>SUM(E6:E17)</f>
        <v>17325</v>
      </c>
      <c r="F18" s="94">
        <f>SUM(F6:F17)</f>
        <v>86067.66</v>
      </c>
      <c r="G18" s="94">
        <f t="shared" si="0"/>
        <v>88.97018781934311</v>
      </c>
      <c r="H18" s="92">
        <f>SUM(H6:H17)</f>
        <v>66696</v>
      </c>
      <c r="I18" s="94">
        <f>SUM(I6:I17)</f>
        <v>221410.52</v>
      </c>
      <c r="J18" s="92">
        <f>SUM(J6:J17)</f>
        <v>137859</v>
      </c>
      <c r="K18" s="94">
        <f>SUM(K6:K17)</f>
        <v>920019.2</v>
      </c>
      <c r="L18" s="94">
        <f t="shared" si="1"/>
        <v>415.52641672130119</v>
      </c>
      <c r="M18" s="92">
        <f>SUM(M6:M17)</f>
        <v>120237</v>
      </c>
      <c r="N18" s="94">
        <f>SUM(N6:N17)</f>
        <v>426294.77999999997</v>
      </c>
      <c r="O18" s="92">
        <f>SUM(O6:O17)</f>
        <v>166912</v>
      </c>
      <c r="P18" s="94">
        <f>SUM(P6:P17)</f>
        <v>1240736.28</v>
      </c>
      <c r="Q18" s="94">
        <f t="shared" si="2"/>
        <v>291.05124862190434</v>
      </c>
    </row>
    <row r="19" spans="1:17" x14ac:dyDescent="0.25">
      <c r="A19" s="91">
        <v>13</v>
      </c>
      <c r="B19" s="91" t="s">
        <v>28</v>
      </c>
      <c r="C19" s="91">
        <v>1163</v>
      </c>
      <c r="D19" s="93">
        <v>1996.63</v>
      </c>
      <c r="E19" s="91">
        <v>1137</v>
      </c>
      <c r="F19" s="93">
        <v>3951.4</v>
      </c>
      <c r="G19" s="93">
        <f t="shared" si="0"/>
        <v>197.90346734247206</v>
      </c>
      <c r="H19" s="91">
        <v>1564</v>
      </c>
      <c r="I19" s="93">
        <v>4445.42</v>
      </c>
      <c r="J19" s="91">
        <v>4722</v>
      </c>
      <c r="K19" s="93">
        <v>35197.519999999997</v>
      </c>
      <c r="L19" s="93">
        <f t="shared" si="1"/>
        <v>791.77040639579604</v>
      </c>
      <c r="M19" s="91">
        <v>3308</v>
      </c>
      <c r="N19" s="93">
        <v>11632.02</v>
      </c>
      <c r="O19" s="91">
        <v>5868</v>
      </c>
      <c r="P19" s="93">
        <v>39291.339999999997</v>
      </c>
      <c r="Q19" s="93">
        <f t="shared" si="2"/>
        <v>337.78604232111013</v>
      </c>
    </row>
    <row r="20" spans="1:17" x14ac:dyDescent="0.25">
      <c r="A20" s="91">
        <v>14</v>
      </c>
      <c r="B20" s="91" t="s">
        <v>29</v>
      </c>
      <c r="C20" s="91">
        <v>172</v>
      </c>
      <c r="D20" s="93">
        <v>387.63</v>
      </c>
      <c r="E20" s="91">
        <v>1</v>
      </c>
      <c r="F20" s="93">
        <v>2.4300000000000002</v>
      </c>
      <c r="G20" s="93">
        <f t="shared" si="0"/>
        <v>0.62688646389598335</v>
      </c>
      <c r="H20" s="91">
        <v>113</v>
      </c>
      <c r="I20" s="93">
        <v>147.74</v>
      </c>
      <c r="J20" s="91">
        <v>420</v>
      </c>
      <c r="K20" s="93">
        <v>866.97</v>
      </c>
      <c r="L20" s="93">
        <f t="shared" si="1"/>
        <v>586.82144307567341</v>
      </c>
      <c r="M20" s="91">
        <v>370</v>
      </c>
      <c r="N20" s="93">
        <v>1330.37</v>
      </c>
      <c r="O20" s="91">
        <v>421</v>
      </c>
      <c r="P20" s="93">
        <v>869.4</v>
      </c>
      <c r="Q20" s="93">
        <f t="shared" si="2"/>
        <v>65.350240910423423</v>
      </c>
    </row>
    <row r="21" spans="1:17" x14ac:dyDescent="0.25">
      <c r="A21" s="91">
        <v>15</v>
      </c>
      <c r="B21" s="91" t="s">
        <v>30</v>
      </c>
      <c r="C21" s="91">
        <v>100</v>
      </c>
      <c r="D21" s="93">
        <v>509.77</v>
      </c>
      <c r="E21" s="91">
        <v>59</v>
      </c>
      <c r="F21" s="93">
        <v>149.51</v>
      </c>
      <c r="G21" s="93">
        <f t="shared" si="0"/>
        <v>29.328913039213759</v>
      </c>
      <c r="H21" s="91">
        <v>0</v>
      </c>
      <c r="I21" s="93">
        <v>0</v>
      </c>
      <c r="J21" s="91">
        <v>0</v>
      </c>
      <c r="K21" s="93">
        <v>0</v>
      </c>
      <c r="L21" s="93" t="e">
        <f t="shared" si="1"/>
        <v>#DIV/0!</v>
      </c>
      <c r="M21" s="91">
        <v>162</v>
      </c>
      <c r="N21" s="93">
        <v>809.77</v>
      </c>
      <c r="O21" s="91">
        <v>59</v>
      </c>
      <c r="P21" s="93">
        <v>149.51</v>
      </c>
      <c r="Q21" s="93">
        <f t="shared" si="2"/>
        <v>18.463267347518432</v>
      </c>
    </row>
    <row r="22" spans="1:17" x14ac:dyDescent="0.25">
      <c r="A22" s="91">
        <v>16</v>
      </c>
      <c r="B22" s="91" t="s">
        <v>31</v>
      </c>
      <c r="C22" s="91">
        <v>5009</v>
      </c>
      <c r="D22" s="93">
        <v>10058.93</v>
      </c>
      <c r="E22" s="91">
        <v>9006</v>
      </c>
      <c r="F22" s="93">
        <v>38684.239999999998</v>
      </c>
      <c r="G22" s="93">
        <f t="shared" si="0"/>
        <v>384.57609308345917</v>
      </c>
      <c r="H22" s="91">
        <v>9534</v>
      </c>
      <c r="I22" s="93">
        <v>53853.83</v>
      </c>
      <c r="J22" s="91">
        <v>20003</v>
      </c>
      <c r="K22" s="93">
        <v>132507.76999999999</v>
      </c>
      <c r="L22" s="93">
        <f t="shared" si="1"/>
        <v>246.05078227490966</v>
      </c>
      <c r="M22" s="91">
        <v>17005</v>
      </c>
      <c r="N22" s="93">
        <v>77785.100000000006</v>
      </c>
      <c r="O22" s="91">
        <v>29983</v>
      </c>
      <c r="P22" s="93">
        <v>188886.83</v>
      </c>
      <c r="Q22" s="93">
        <f t="shared" si="2"/>
        <v>242.83163485037619</v>
      </c>
    </row>
    <row r="23" spans="1:17" x14ac:dyDescent="0.25">
      <c r="A23" s="91">
        <v>17</v>
      </c>
      <c r="B23" s="91" t="s">
        <v>32</v>
      </c>
      <c r="C23" s="91">
        <v>2317</v>
      </c>
      <c r="D23" s="93">
        <v>5072.74</v>
      </c>
      <c r="E23" s="91">
        <v>3919</v>
      </c>
      <c r="F23" s="93">
        <v>23718.76</v>
      </c>
      <c r="G23" s="93">
        <f t="shared" si="0"/>
        <v>467.57294874170566</v>
      </c>
      <c r="H23" s="91">
        <v>8939</v>
      </c>
      <c r="I23" s="93">
        <v>26247.71</v>
      </c>
      <c r="J23" s="91">
        <v>62435</v>
      </c>
      <c r="K23" s="93">
        <v>120365.08</v>
      </c>
      <c r="L23" s="93">
        <f t="shared" si="1"/>
        <v>458.57364318639611</v>
      </c>
      <c r="M23" s="91">
        <v>12076</v>
      </c>
      <c r="N23" s="93">
        <v>37375.71</v>
      </c>
      <c r="O23" s="91">
        <v>66541</v>
      </c>
      <c r="P23" s="93">
        <v>152602.25</v>
      </c>
      <c r="Q23" s="93">
        <f t="shared" si="2"/>
        <v>408.29257825470069</v>
      </c>
    </row>
    <row r="24" spans="1:17" x14ac:dyDescent="0.25">
      <c r="A24" s="91">
        <v>18</v>
      </c>
      <c r="B24" s="91" t="s">
        <v>33</v>
      </c>
      <c r="C24" s="91">
        <v>574</v>
      </c>
      <c r="D24" s="93">
        <v>1279.98</v>
      </c>
      <c r="E24" s="91">
        <v>62</v>
      </c>
      <c r="F24" s="93">
        <v>386.55</v>
      </c>
      <c r="G24" s="93">
        <f t="shared" si="0"/>
        <v>30.199690620165942</v>
      </c>
      <c r="H24" s="91">
        <v>793</v>
      </c>
      <c r="I24" s="93">
        <v>1936.06</v>
      </c>
      <c r="J24" s="91">
        <v>1550</v>
      </c>
      <c r="K24" s="93">
        <v>5719.17</v>
      </c>
      <c r="L24" s="93">
        <f t="shared" si="1"/>
        <v>295.40251851698815</v>
      </c>
      <c r="M24" s="91">
        <v>1705</v>
      </c>
      <c r="N24" s="93">
        <v>6115.54</v>
      </c>
      <c r="O24" s="91">
        <v>1682</v>
      </c>
      <c r="P24" s="93">
        <v>7821.89</v>
      </c>
      <c r="Q24" s="93">
        <f t="shared" si="2"/>
        <v>127.90186966318593</v>
      </c>
    </row>
    <row r="25" spans="1:17" x14ac:dyDescent="0.25">
      <c r="A25" s="91">
        <v>19</v>
      </c>
      <c r="B25" s="91" t="s">
        <v>34</v>
      </c>
      <c r="C25" s="91">
        <v>232</v>
      </c>
      <c r="D25" s="93">
        <v>379.83</v>
      </c>
      <c r="E25" s="91">
        <v>1</v>
      </c>
      <c r="F25" s="93">
        <v>3.02</v>
      </c>
      <c r="G25" s="93">
        <f t="shared" si="0"/>
        <v>0.79509254140010011</v>
      </c>
      <c r="H25" s="91">
        <v>122</v>
      </c>
      <c r="I25" s="93">
        <v>124.58</v>
      </c>
      <c r="J25" s="91">
        <v>4556</v>
      </c>
      <c r="K25" s="93">
        <v>5028.45</v>
      </c>
      <c r="L25" s="93">
        <f t="shared" si="1"/>
        <v>4036.3220420613261</v>
      </c>
      <c r="M25" s="91">
        <v>483</v>
      </c>
      <c r="N25" s="93">
        <v>1435.65</v>
      </c>
      <c r="O25" s="91">
        <v>4557</v>
      </c>
      <c r="P25" s="93">
        <v>5031.46</v>
      </c>
      <c r="Q25" s="93">
        <f t="shared" si="2"/>
        <v>350.46564274022217</v>
      </c>
    </row>
    <row r="26" spans="1:17" x14ac:dyDescent="0.25">
      <c r="A26" s="91">
        <v>20</v>
      </c>
      <c r="B26" s="91" t="s">
        <v>35</v>
      </c>
      <c r="C26" s="91">
        <v>742</v>
      </c>
      <c r="D26" s="93">
        <v>1157.1400000000001</v>
      </c>
      <c r="E26" s="91">
        <v>0</v>
      </c>
      <c r="F26" s="93">
        <v>0</v>
      </c>
      <c r="G26" s="93">
        <f t="shared" si="0"/>
        <v>0</v>
      </c>
      <c r="H26" s="91">
        <v>690</v>
      </c>
      <c r="I26" s="93">
        <v>1380.87</v>
      </c>
      <c r="J26" s="91">
        <v>5482</v>
      </c>
      <c r="K26" s="93">
        <v>26961.25</v>
      </c>
      <c r="L26" s="93">
        <f t="shared" si="1"/>
        <v>1952.4828550116958</v>
      </c>
      <c r="M26" s="91">
        <v>1779</v>
      </c>
      <c r="N26" s="93">
        <v>4822.63</v>
      </c>
      <c r="O26" s="91">
        <v>5482</v>
      </c>
      <c r="P26" s="93">
        <v>26961.25</v>
      </c>
      <c r="Q26" s="93">
        <f t="shared" si="2"/>
        <v>559.05698757731784</v>
      </c>
    </row>
    <row r="27" spans="1:17" x14ac:dyDescent="0.25">
      <c r="A27" s="91">
        <v>21</v>
      </c>
      <c r="B27" s="91" t="s">
        <v>36</v>
      </c>
      <c r="C27" s="91">
        <v>145</v>
      </c>
      <c r="D27" s="93">
        <v>415.23</v>
      </c>
      <c r="E27" s="91">
        <v>169</v>
      </c>
      <c r="F27" s="93">
        <v>1767.66</v>
      </c>
      <c r="G27" s="93">
        <f t="shared" si="0"/>
        <v>425.70623509862003</v>
      </c>
      <c r="H27" s="91">
        <v>449</v>
      </c>
      <c r="I27" s="93">
        <v>572.5</v>
      </c>
      <c r="J27" s="91">
        <v>227</v>
      </c>
      <c r="K27" s="93">
        <v>3087.92</v>
      </c>
      <c r="L27" s="93">
        <f t="shared" si="1"/>
        <v>539.37467248908297</v>
      </c>
      <c r="M27" s="91">
        <v>728</v>
      </c>
      <c r="N27" s="93">
        <v>1849.63</v>
      </c>
      <c r="O27" s="91">
        <v>427</v>
      </c>
      <c r="P27" s="93">
        <v>5581.48</v>
      </c>
      <c r="Q27" s="93">
        <f t="shared" si="2"/>
        <v>301.76197401642486</v>
      </c>
    </row>
    <row r="28" spans="1:17" x14ac:dyDescent="0.25">
      <c r="A28" s="91">
        <v>22</v>
      </c>
      <c r="B28" s="91" t="s">
        <v>37</v>
      </c>
      <c r="C28" s="91">
        <v>160</v>
      </c>
      <c r="D28" s="93">
        <v>490.09</v>
      </c>
      <c r="E28" s="91">
        <v>0</v>
      </c>
      <c r="F28" s="93">
        <v>0</v>
      </c>
      <c r="G28" s="93">
        <f t="shared" si="0"/>
        <v>0</v>
      </c>
      <c r="H28" s="91">
        <v>50</v>
      </c>
      <c r="I28" s="93">
        <v>34.69</v>
      </c>
      <c r="J28" s="91">
        <v>528</v>
      </c>
      <c r="K28" s="93">
        <v>3691.8</v>
      </c>
      <c r="L28" s="93">
        <f t="shared" si="1"/>
        <v>10642.260017296052</v>
      </c>
      <c r="M28" s="91">
        <v>432</v>
      </c>
      <c r="N28" s="93">
        <v>1981.27</v>
      </c>
      <c r="O28" s="91">
        <v>528</v>
      </c>
      <c r="P28" s="93">
        <v>3691.8</v>
      </c>
      <c r="Q28" s="93">
        <f t="shared" si="2"/>
        <v>186.33502753284509</v>
      </c>
    </row>
    <row r="29" spans="1:17" x14ac:dyDescent="0.25">
      <c r="A29" s="91">
        <v>23</v>
      </c>
      <c r="B29" s="91" t="s">
        <v>38</v>
      </c>
      <c r="C29" s="91">
        <v>75</v>
      </c>
      <c r="D29" s="93">
        <v>190.09</v>
      </c>
      <c r="E29" s="91">
        <v>0</v>
      </c>
      <c r="F29" s="93">
        <v>0</v>
      </c>
      <c r="G29" s="93">
        <f t="shared" si="0"/>
        <v>0</v>
      </c>
      <c r="H29" s="91">
        <v>30</v>
      </c>
      <c r="I29" s="93">
        <v>34.69</v>
      </c>
      <c r="J29" s="91">
        <v>88</v>
      </c>
      <c r="K29" s="93">
        <v>140.15</v>
      </c>
      <c r="L29" s="93">
        <f t="shared" si="1"/>
        <v>404.00691842029408</v>
      </c>
      <c r="M29" s="91">
        <v>182</v>
      </c>
      <c r="N29" s="93">
        <v>621.82000000000005</v>
      </c>
      <c r="O29" s="91">
        <v>88</v>
      </c>
      <c r="P29" s="93">
        <v>140.15</v>
      </c>
      <c r="Q29" s="93">
        <f t="shared" si="2"/>
        <v>22.538676787494772</v>
      </c>
    </row>
    <row r="30" spans="1:17" x14ac:dyDescent="0.25">
      <c r="A30" s="91">
        <v>24</v>
      </c>
      <c r="B30" s="91" t="s">
        <v>39</v>
      </c>
      <c r="C30" s="91">
        <v>100</v>
      </c>
      <c r="D30" s="93">
        <v>90.09</v>
      </c>
      <c r="E30" s="91">
        <v>47</v>
      </c>
      <c r="F30" s="93">
        <v>54.66</v>
      </c>
      <c r="G30" s="93">
        <f t="shared" si="0"/>
        <v>60.672660672660669</v>
      </c>
      <c r="H30" s="91">
        <v>60</v>
      </c>
      <c r="I30" s="93">
        <v>34.68</v>
      </c>
      <c r="J30" s="91">
        <v>2</v>
      </c>
      <c r="K30" s="93">
        <v>0.3</v>
      </c>
      <c r="L30" s="93">
        <f t="shared" si="1"/>
        <v>0.86505190311418678</v>
      </c>
      <c r="M30" s="91">
        <v>162</v>
      </c>
      <c r="N30" s="93">
        <v>127.34</v>
      </c>
      <c r="O30" s="91">
        <v>49</v>
      </c>
      <c r="P30" s="93">
        <v>54.96</v>
      </c>
      <c r="Q30" s="93">
        <f t="shared" si="2"/>
        <v>43.160043976755141</v>
      </c>
    </row>
    <row r="31" spans="1:17" x14ac:dyDescent="0.25">
      <c r="A31" s="91">
        <v>25</v>
      </c>
      <c r="B31" s="91" t="s">
        <v>40</v>
      </c>
      <c r="C31" s="91">
        <v>427</v>
      </c>
      <c r="D31" s="93">
        <v>928.4</v>
      </c>
      <c r="E31" s="91">
        <v>154</v>
      </c>
      <c r="F31" s="93">
        <v>673.93</v>
      </c>
      <c r="G31" s="93">
        <f t="shared" si="0"/>
        <v>72.590478242136996</v>
      </c>
      <c r="H31" s="91">
        <v>1755</v>
      </c>
      <c r="I31" s="93">
        <v>2301.94</v>
      </c>
      <c r="J31" s="91">
        <v>5075</v>
      </c>
      <c r="K31" s="93">
        <v>20257.64</v>
      </c>
      <c r="L31" s="93">
        <f t="shared" si="1"/>
        <v>880.02467483948317</v>
      </c>
      <c r="M31" s="91">
        <v>2449</v>
      </c>
      <c r="N31" s="93">
        <v>4844.45</v>
      </c>
      <c r="O31" s="91">
        <v>5229</v>
      </c>
      <c r="P31" s="93">
        <v>20931.57</v>
      </c>
      <c r="Q31" s="93">
        <f t="shared" si="2"/>
        <v>432.07319716376469</v>
      </c>
    </row>
    <row r="32" spans="1:17" x14ac:dyDescent="0.25">
      <c r="A32" s="92"/>
      <c r="B32" s="92" t="s">
        <v>41</v>
      </c>
      <c r="C32" s="92">
        <f>SUM(C19:C31)</f>
        <v>11216</v>
      </c>
      <c r="D32" s="94">
        <f>SUM(D19:D31)</f>
        <v>22956.550000000003</v>
      </c>
      <c r="E32" s="92">
        <f>SUM(E19:E31)</f>
        <v>14555</v>
      </c>
      <c r="F32" s="94">
        <f>SUM(F19:F31)</f>
        <v>69392.160000000003</v>
      </c>
      <c r="G32" s="94">
        <f t="shared" si="0"/>
        <v>302.27608242527731</v>
      </c>
      <c r="H32" s="92">
        <f>SUM(H19:H31)</f>
        <v>24099</v>
      </c>
      <c r="I32" s="94">
        <f>SUM(I19:I31)</f>
        <v>91114.71</v>
      </c>
      <c r="J32" s="92">
        <f>SUM(J19:J31)</f>
        <v>105088</v>
      </c>
      <c r="K32" s="94">
        <f>SUM(K19:K31)</f>
        <v>353824.01999999996</v>
      </c>
      <c r="L32" s="94">
        <f t="shared" si="1"/>
        <v>388.3280976255096</v>
      </c>
      <c r="M32" s="92">
        <f>SUM(M19:M31)</f>
        <v>40841</v>
      </c>
      <c r="N32" s="94">
        <f>SUM(N19:N31)</f>
        <v>150731.30000000002</v>
      </c>
      <c r="O32" s="92">
        <f>SUM(O19:O31)</f>
        <v>120914</v>
      </c>
      <c r="P32" s="94">
        <f>SUM(P19:P31)</f>
        <v>452013.89</v>
      </c>
      <c r="Q32" s="94">
        <f t="shared" si="2"/>
        <v>299.88057556725113</v>
      </c>
    </row>
    <row r="33" spans="1:17" x14ac:dyDescent="0.25">
      <c r="A33" s="92"/>
      <c r="B33" s="92" t="s">
        <v>42</v>
      </c>
      <c r="C33" s="92">
        <f>SUM(C18,C32)</f>
        <v>47385</v>
      </c>
      <c r="D33" s="94">
        <f>SUM(D18,D32)</f>
        <v>119694.19000000002</v>
      </c>
      <c r="E33" s="92">
        <f>SUM(E18,E32)</f>
        <v>31880</v>
      </c>
      <c r="F33" s="94">
        <f>SUM(F18,F32)</f>
        <v>155459.82</v>
      </c>
      <c r="G33" s="94">
        <f t="shared" si="0"/>
        <v>129.88084049860731</v>
      </c>
      <c r="H33" s="92">
        <f>SUM(H18,H32)</f>
        <v>90795</v>
      </c>
      <c r="I33" s="94">
        <f>SUM(I18,I32)</f>
        <v>312525.23</v>
      </c>
      <c r="J33" s="92">
        <f>SUM(J18,J32)</f>
        <v>242947</v>
      </c>
      <c r="K33" s="94">
        <f>SUM(K18,K32)</f>
        <v>1273843.22</v>
      </c>
      <c r="L33" s="94">
        <f t="shared" si="1"/>
        <v>407.59692265485256</v>
      </c>
      <c r="M33" s="92">
        <f>SUM(M18,M32)</f>
        <v>161078</v>
      </c>
      <c r="N33" s="94">
        <f>SUM(N18,N32)</f>
        <v>577026.07999999996</v>
      </c>
      <c r="O33" s="92">
        <f>SUM(O18,O32)</f>
        <v>287826</v>
      </c>
      <c r="P33" s="94">
        <f>SUM(P18,P32)</f>
        <v>1692750.17</v>
      </c>
      <c r="Q33" s="94">
        <f t="shared" si="2"/>
        <v>293.35765378230394</v>
      </c>
    </row>
    <row r="34" spans="1:17" x14ac:dyDescent="0.25">
      <c r="A34" s="91">
        <v>26</v>
      </c>
      <c r="B34" s="91" t="s">
        <v>43</v>
      </c>
      <c r="C34" s="91">
        <v>5852</v>
      </c>
      <c r="D34" s="93">
        <v>13687.15</v>
      </c>
      <c r="E34" s="91">
        <v>788</v>
      </c>
      <c r="F34" s="93">
        <v>4149</v>
      </c>
      <c r="G34" s="93">
        <f t="shared" si="0"/>
        <v>30.313103896720651</v>
      </c>
      <c r="H34" s="91">
        <v>9157</v>
      </c>
      <c r="I34" s="93">
        <v>16761.89</v>
      </c>
      <c r="J34" s="91">
        <v>2892</v>
      </c>
      <c r="K34" s="93">
        <v>19996.04</v>
      </c>
      <c r="L34" s="93">
        <f t="shared" si="1"/>
        <v>119.29466187882154</v>
      </c>
      <c r="M34" s="91">
        <v>16926</v>
      </c>
      <c r="N34" s="93">
        <v>43073.49</v>
      </c>
      <c r="O34" s="91">
        <v>3867</v>
      </c>
      <c r="P34" s="93">
        <v>31099.55</v>
      </c>
      <c r="Q34" s="93">
        <f t="shared" si="2"/>
        <v>72.201138101416902</v>
      </c>
    </row>
    <row r="35" spans="1:17" x14ac:dyDescent="0.25">
      <c r="A35" s="92"/>
      <c r="B35" s="92" t="s">
        <v>44</v>
      </c>
      <c r="C35" s="92">
        <f>SUM(C34:C34)</f>
        <v>5852</v>
      </c>
      <c r="D35" s="94">
        <f>SUM(D34:D34)</f>
        <v>13687.15</v>
      </c>
      <c r="E35" s="92">
        <f>SUM(E34:E34)</f>
        <v>788</v>
      </c>
      <c r="F35" s="94">
        <f>SUM(F34:F34)</f>
        <v>4149</v>
      </c>
      <c r="G35" s="94">
        <f t="shared" si="0"/>
        <v>30.313103896720651</v>
      </c>
      <c r="H35" s="92">
        <f>SUM(H34:H34)</f>
        <v>9157</v>
      </c>
      <c r="I35" s="94">
        <f>SUM(I34:I34)</f>
        <v>16761.89</v>
      </c>
      <c r="J35" s="92">
        <f>SUM(J34:J34)</f>
        <v>2892</v>
      </c>
      <c r="K35" s="94">
        <f>SUM(K34:K34)</f>
        <v>19996.04</v>
      </c>
      <c r="L35" s="94">
        <f t="shared" si="1"/>
        <v>119.29466187882154</v>
      </c>
      <c r="M35" s="92">
        <f>SUM(M34:M34)</f>
        <v>16926</v>
      </c>
      <c r="N35" s="94">
        <f>SUM(N34:N34)</f>
        <v>43073.49</v>
      </c>
      <c r="O35" s="92">
        <f>SUM(O34:O34)</f>
        <v>3867</v>
      </c>
      <c r="P35" s="94">
        <f>SUM(P34:P34)</f>
        <v>31099.55</v>
      </c>
      <c r="Q35" s="94">
        <f t="shared" si="2"/>
        <v>72.201138101416902</v>
      </c>
    </row>
    <row r="36" spans="1:17" x14ac:dyDescent="0.25">
      <c r="A36" s="91">
        <v>27</v>
      </c>
      <c r="B36" s="91" t="s">
        <v>45</v>
      </c>
      <c r="C36" s="91">
        <v>5</v>
      </c>
      <c r="D36" s="93">
        <v>16</v>
      </c>
      <c r="E36" s="91">
        <v>0</v>
      </c>
      <c r="F36" s="93">
        <v>0</v>
      </c>
      <c r="G36" s="93">
        <f t="shared" si="0"/>
        <v>0</v>
      </c>
      <c r="H36" s="91">
        <v>290</v>
      </c>
      <c r="I36" s="93">
        <v>490</v>
      </c>
      <c r="J36" s="91">
        <v>116</v>
      </c>
      <c r="K36" s="93">
        <v>157.37</v>
      </c>
      <c r="L36" s="93">
        <f t="shared" si="1"/>
        <v>32.116326530612241</v>
      </c>
      <c r="M36" s="91">
        <v>299</v>
      </c>
      <c r="N36" s="93">
        <v>517</v>
      </c>
      <c r="O36" s="91">
        <v>120</v>
      </c>
      <c r="P36" s="93">
        <v>167.87</v>
      </c>
      <c r="Q36" s="93">
        <f t="shared" si="2"/>
        <v>32.47001934235977</v>
      </c>
    </row>
    <row r="37" spans="1:17" x14ac:dyDescent="0.25">
      <c r="A37" s="91">
        <v>28</v>
      </c>
      <c r="B37" s="91" t="s">
        <v>46</v>
      </c>
      <c r="C37" s="91">
        <v>5668</v>
      </c>
      <c r="D37" s="93">
        <v>19971.86</v>
      </c>
      <c r="E37" s="91">
        <v>23972</v>
      </c>
      <c r="F37" s="93">
        <v>74150.179999999993</v>
      </c>
      <c r="G37" s="93">
        <f t="shared" si="0"/>
        <v>371.27328150708041</v>
      </c>
      <c r="H37" s="91">
        <v>11139</v>
      </c>
      <c r="I37" s="93">
        <v>37880.120000000003</v>
      </c>
      <c r="J37" s="91">
        <v>18934</v>
      </c>
      <c r="K37" s="93">
        <v>211646.1</v>
      </c>
      <c r="L37" s="93">
        <f t="shared" si="1"/>
        <v>558.72605472210751</v>
      </c>
      <c r="M37" s="91">
        <v>17433</v>
      </c>
      <c r="N37" s="93">
        <v>62212.87</v>
      </c>
      <c r="O37" s="91">
        <v>42970</v>
      </c>
      <c r="P37" s="93">
        <v>301434.78000000003</v>
      </c>
      <c r="Q37" s="93">
        <f t="shared" si="2"/>
        <v>484.52157889517071</v>
      </c>
    </row>
    <row r="38" spans="1:17" x14ac:dyDescent="0.25">
      <c r="A38" s="91">
        <v>29</v>
      </c>
      <c r="B38" s="91" t="s">
        <v>47</v>
      </c>
      <c r="C38" s="91">
        <v>500</v>
      </c>
      <c r="D38" s="93">
        <v>2600</v>
      </c>
      <c r="E38" s="91">
        <v>533</v>
      </c>
      <c r="F38" s="93">
        <v>2184</v>
      </c>
      <c r="G38" s="93">
        <f t="shared" ref="G38:G69" si="3">(F38/D38)*100</f>
        <v>84</v>
      </c>
      <c r="H38" s="91">
        <v>0</v>
      </c>
      <c r="I38" s="93">
        <v>0</v>
      </c>
      <c r="J38" s="91">
        <v>1434</v>
      </c>
      <c r="K38" s="93">
        <v>9391.7999999999993</v>
      </c>
      <c r="L38" s="93" t="e">
        <f t="shared" ref="L38:L69" si="4">(K38/I38)*100</f>
        <v>#DIV/0!</v>
      </c>
      <c r="M38" s="91">
        <v>1600</v>
      </c>
      <c r="N38" s="93">
        <v>13800</v>
      </c>
      <c r="O38" s="91">
        <v>1970</v>
      </c>
      <c r="P38" s="93">
        <v>11598</v>
      </c>
      <c r="Q38" s="93">
        <f t="shared" ref="Q38:Q69" si="5">(P38/N38)*100</f>
        <v>84.043478260869563</v>
      </c>
    </row>
    <row r="39" spans="1:17" x14ac:dyDescent="0.25">
      <c r="A39" s="91">
        <v>30</v>
      </c>
      <c r="B39" s="91" t="s">
        <v>48</v>
      </c>
      <c r="C39" s="91">
        <v>3875</v>
      </c>
      <c r="D39" s="93">
        <v>8369</v>
      </c>
      <c r="E39" s="91">
        <v>451</v>
      </c>
      <c r="F39" s="93">
        <v>1051.04</v>
      </c>
      <c r="G39" s="93">
        <f t="shared" si="3"/>
        <v>12.558728641414744</v>
      </c>
      <c r="H39" s="91">
        <v>6302</v>
      </c>
      <c r="I39" s="93">
        <v>14688.53</v>
      </c>
      <c r="J39" s="91">
        <v>15148</v>
      </c>
      <c r="K39" s="93">
        <v>34895.46</v>
      </c>
      <c r="L39" s="93">
        <f t="shared" si="4"/>
        <v>237.5694504487515</v>
      </c>
      <c r="M39" s="91">
        <v>10900</v>
      </c>
      <c r="N39" s="93">
        <v>37013.78</v>
      </c>
      <c r="O39" s="91">
        <v>15836</v>
      </c>
      <c r="P39" s="93">
        <v>42765.62</v>
      </c>
      <c r="Q39" s="93">
        <f t="shared" si="5"/>
        <v>115.53972601555422</v>
      </c>
    </row>
    <row r="40" spans="1:17" x14ac:dyDescent="0.25">
      <c r="A40" s="92"/>
      <c r="B40" s="92" t="s">
        <v>49</v>
      </c>
      <c r="C40" s="92">
        <f>SUM(C36:C39)</f>
        <v>10048</v>
      </c>
      <c r="D40" s="94">
        <f>SUM(D36:D39)</f>
        <v>30956.86</v>
      </c>
      <c r="E40" s="92">
        <f>SUM(E36:E39)</f>
        <v>24956</v>
      </c>
      <c r="F40" s="94">
        <f>SUM(F36:F39)</f>
        <v>77385.219999999987</v>
      </c>
      <c r="G40" s="94">
        <f t="shared" si="3"/>
        <v>249.97761400865585</v>
      </c>
      <c r="H40" s="92">
        <f>SUM(H36:H39)</f>
        <v>17731</v>
      </c>
      <c r="I40" s="94">
        <f>SUM(I36:I39)</f>
        <v>53058.65</v>
      </c>
      <c r="J40" s="92">
        <f>SUM(J36:J39)</f>
        <v>35632</v>
      </c>
      <c r="K40" s="94">
        <f>SUM(K36:K39)</f>
        <v>256090.72999999998</v>
      </c>
      <c r="L40" s="94">
        <f t="shared" si="4"/>
        <v>482.65594771069368</v>
      </c>
      <c r="M40" s="92">
        <f>SUM(M36:M39)</f>
        <v>30232</v>
      </c>
      <c r="N40" s="94">
        <f>SUM(N36:N39)</f>
        <v>113543.65</v>
      </c>
      <c r="O40" s="92">
        <f>SUM(O36:O39)</f>
        <v>60896</v>
      </c>
      <c r="P40" s="94">
        <f>SUM(P36:P39)</f>
        <v>355966.27</v>
      </c>
      <c r="Q40" s="94">
        <f t="shared" si="5"/>
        <v>313.50610095764938</v>
      </c>
    </row>
    <row r="41" spans="1:17" x14ac:dyDescent="0.25">
      <c r="A41" s="91">
        <v>31</v>
      </c>
      <c r="B41" s="91" t="s">
        <v>50</v>
      </c>
      <c r="C41" s="91">
        <v>87</v>
      </c>
      <c r="D41" s="93">
        <v>97.19</v>
      </c>
      <c r="E41" s="91">
        <v>0</v>
      </c>
      <c r="F41" s="93">
        <v>0</v>
      </c>
      <c r="G41" s="93">
        <f t="shared" si="3"/>
        <v>0</v>
      </c>
      <c r="H41" s="91">
        <v>50</v>
      </c>
      <c r="I41" s="93">
        <v>109.68</v>
      </c>
      <c r="J41" s="91">
        <v>134</v>
      </c>
      <c r="K41" s="93">
        <v>296.33</v>
      </c>
      <c r="L41" s="93">
        <f t="shared" si="4"/>
        <v>270.17687819110137</v>
      </c>
      <c r="M41" s="91">
        <v>168</v>
      </c>
      <c r="N41" s="93">
        <v>242.43</v>
      </c>
      <c r="O41" s="91">
        <v>134</v>
      </c>
      <c r="P41" s="93">
        <v>296.33</v>
      </c>
      <c r="Q41" s="93">
        <f t="shared" si="5"/>
        <v>122.23322196097841</v>
      </c>
    </row>
    <row r="42" spans="1:17" x14ac:dyDescent="0.25">
      <c r="A42" s="91">
        <v>32</v>
      </c>
      <c r="B42" s="91" t="s">
        <v>51</v>
      </c>
      <c r="C42" s="91">
        <v>35</v>
      </c>
      <c r="D42" s="93">
        <v>120</v>
      </c>
      <c r="E42" s="91">
        <v>16</v>
      </c>
      <c r="F42" s="93">
        <v>23</v>
      </c>
      <c r="G42" s="93">
        <f t="shared" si="3"/>
        <v>19.166666666666668</v>
      </c>
      <c r="H42" s="91">
        <v>85</v>
      </c>
      <c r="I42" s="93">
        <v>420</v>
      </c>
      <c r="J42" s="91">
        <v>91</v>
      </c>
      <c r="K42" s="93">
        <v>236.73</v>
      </c>
      <c r="L42" s="93">
        <f t="shared" si="4"/>
        <v>56.364285714285714</v>
      </c>
      <c r="M42" s="91">
        <v>120</v>
      </c>
      <c r="N42" s="93">
        <v>540</v>
      </c>
      <c r="O42" s="91">
        <v>108</v>
      </c>
      <c r="P42" s="93">
        <v>264.52999999999997</v>
      </c>
      <c r="Q42" s="93">
        <f t="shared" si="5"/>
        <v>48.987037037037034</v>
      </c>
    </row>
    <row r="43" spans="1:17" x14ac:dyDescent="0.25">
      <c r="A43" s="91">
        <v>33</v>
      </c>
      <c r="B43" s="91" t="s">
        <v>52</v>
      </c>
      <c r="C43" s="91">
        <v>15</v>
      </c>
      <c r="D43" s="93">
        <v>10</v>
      </c>
      <c r="E43" s="91">
        <v>0</v>
      </c>
      <c r="F43" s="93">
        <v>0</v>
      </c>
      <c r="G43" s="93">
        <f t="shared" si="3"/>
        <v>0</v>
      </c>
      <c r="H43" s="91">
        <v>25</v>
      </c>
      <c r="I43" s="93">
        <v>78</v>
      </c>
      <c r="J43" s="91">
        <v>10</v>
      </c>
      <c r="K43" s="93">
        <v>61.22</v>
      </c>
      <c r="L43" s="93">
        <f t="shared" si="4"/>
        <v>78.487179487179475</v>
      </c>
      <c r="M43" s="91">
        <v>51</v>
      </c>
      <c r="N43" s="93">
        <v>296</v>
      </c>
      <c r="O43" s="91">
        <v>10</v>
      </c>
      <c r="P43" s="93">
        <v>61.22</v>
      </c>
      <c r="Q43" s="93">
        <f t="shared" si="5"/>
        <v>20.682432432432432</v>
      </c>
    </row>
    <row r="44" spans="1:17" x14ac:dyDescent="0.25">
      <c r="A44" s="91">
        <v>34</v>
      </c>
      <c r="B44" s="91" t="s">
        <v>53</v>
      </c>
      <c r="C44" s="91">
        <v>150</v>
      </c>
      <c r="D44" s="93">
        <v>530.1</v>
      </c>
      <c r="E44" s="91">
        <v>0</v>
      </c>
      <c r="F44" s="93">
        <v>0</v>
      </c>
      <c r="G44" s="93">
        <f t="shared" si="3"/>
        <v>0</v>
      </c>
      <c r="H44" s="91">
        <v>29</v>
      </c>
      <c r="I44" s="93">
        <v>188</v>
      </c>
      <c r="J44" s="91">
        <v>378</v>
      </c>
      <c r="K44" s="93">
        <v>2342.3200000000002</v>
      </c>
      <c r="L44" s="93">
        <f t="shared" si="4"/>
        <v>1245.9148936170213</v>
      </c>
      <c r="M44" s="91">
        <v>485</v>
      </c>
      <c r="N44" s="93">
        <v>2934.27</v>
      </c>
      <c r="O44" s="91">
        <v>385</v>
      </c>
      <c r="P44" s="93">
        <v>2478.0700000000002</v>
      </c>
      <c r="Q44" s="93">
        <f t="shared" si="5"/>
        <v>84.45269181091038</v>
      </c>
    </row>
    <row r="45" spans="1:17" x14ac:dyDescent="0.25">
      <c r="A45" s="91">
        <v>35</v>
      </c>
      <c r="B45" s="91" t="s">
        <v>54</v>
      </c>
      <c r="C45" s="91">
        <v>100</v>
      </c>
      <c r="D45" s="93">
        <v>90.09</v>
      </c>
      <c r="E45" s="91">
        <v>0</v>
      </c>
      <c r="F45" s="93">
        <v>0</v>
      </c>
      <c r="G45" s="93">
        <f t="shared" si="3"/>
        <v>0</v>
      </c>
      <c r="H45" s="91">
        <v>30</v>
      </c>
      <c r="I45" s="93">
        <v>34.68</v>
      </c>
      <c r="J45" s="91">
        <v>0</v>
      </c>
      <c r="K45" s="93">
        <v>0</v>
      </c>
      <c r="L45" s="93">
        <f t="shared" si="4"/>
        <v>0</v>
      </c>
      <c r="M45" s="91">
        <v>132</v>
      </c>
      <c r="N45" s="93">
        <v>127.34</v>
      </c>
      <c r="O45" s="91">
        <v>0</v>
      </c>
      <c r="P45" s="93">
        <v>0</v>
      </c>
      <c r="Q45" s="93">
        <f t="shared" si="5"/>
        <v>0</v>
      </c>
    </row>
    <row r="46" spans="1:17" x14ac:dyDescent="0.25">
      <c r="A46" s="92"/>
      <c r="B46" s="92" t="s">
        <v>55</v>
      </c>
      <c r="C46" s="92">
        <f>SUM(C41:C45)</f>
        <v>387</v>
      </c>
      <c r="D46" s="94">
        <f>SUM(D41:D45)</f>
        <v>847.38</v>
      </c>
      <c r="E46" s="92">
        <f>SUM(E41:E45)</f>
        <v>16</v>
      </c>
      <c r="F46" s="94">
        <f>SUM(F41:F45)</f>
        <v>23</v>
      </c>
      <c r="G46" s="94">
        <f t="shared" si="3"/>
        <v>2.7142486251740658</v>
      </c>
      <c r="H46" s="92">
        <f>SUM(H41:H45)</f>
        <v>219</v>
      </c>
      <c r="I46" s="94">
        <f>SUM(I41:I45)</f>
        <v>830.36</v>
      </c>
      <c r="J46" s="92">
        <f>SUM(J41:J45)</f>
        <v>613</v>
      </c>
      <c r="K46" s="94">
        <f>SUM(K41:K45)</f>
        <v>2936.6000000000004</v>
      </c>
      <c r="L46" s="94">
        <f t="shared" si="4"/>
        <v>353.65383689002363</v>
      </c>
      <c r="M46" s="92">
        <f>SUM(M41:M45)</f>
        <v>956</v>
      </c>
      <c r="N46" s="94">
        <f>SUM(N41:N45)</f>
        <v>4140.04</v>
      </c>
      <c r="O46" s="92">
        <f>SUM(O41:O45)</f>
        <v>637</v>
      </c>
      <c r="P46" s="94">
        <f>SUM(P41:P45)</f>
        <v>3100.15</v>
      </c>
      <c r="Q46" s="94">
        <f t="shared" si="5"/>
        <v>74.882126742736787</v>
      </c>
    </row>
    <row r="47" spans="1:17" x14ac:dyDescent="0.25">
      <c r="A47" s="91">
        <v>36</v>
      </c>
      <c r="B47" s="91" t="s">
        <v>56</v>
      </c>
      <c r="C47" s="91">
        <v>654</v>
      </c>
      <c r="D47" s="93">
        <v>1063.6300000000001</v>
      </c>
      <c r="E47" s="91">
        <v>0</v>
      </c>
      <c r="F47" s="93">
        <v>0</v>
      </c>
      <c r="G47" s="93">
        <f t="shared" si="3"/>
        <v>0</v>
      </c>
      <c r="H47" s="91">
        <v>1325</v>
      </c>
      <c r="I47" s="93">
        <v>4076.4</v>
      </c>
      <c r="J47" s="91">
        <v>8271</v>
      </c>
      <c r="K47" s="93">
        <v>32355.11</v>
      </c>
      <c r="L47" s="93">
        <f t="shared" si="4"/>
        <v>793.71774114414677</v>
      </c>
      <c r="M47" s="91">
        <v>2178</v>
      </c>
      <c r="N47" s="93">
        <v>6179.09</v>
      </c>
      <c r="O47" s="91">
        <v>8271</v>
      </c>
      <c r="P47" s="93">
        <v>32355.11</v>
      </c>
      <c r="Q47" s="93">
        <f t="shared" si="5"/>
        <v>523.62257225578514</v>
      </c>
    </row>
    <row r="48" spans="1:17" x14ac:dyDescent="0.25">
      <c r="A48" s="91">
        <v>37</v>
      </c>
      <c r="B48" s="91" t="s">
        <v>57</v>
      </c>
      <c r="C48" s="91">
        <v>25</v>
      </c>
      <c r="D48" s="93">
        <v>100</v>
      </c>
      <c r="E48" s="91">
        <v>0</v>
      </c>
      <c r="F48" s="93">
        <v>0</v>
      </c>
      <c r="G48" s="93">
        <f t="shared" si="3"/>
        <v>0</v>
      </c>
      <c r="H48" s="91">
        <v>0</v>
      </c>
      <c r="I48" s="93">
        <v>0</v>
      </c>
      <c r="J48" s="91">
        <v>0</v>
      </c>
      <c r="K48" s="93">
        <v>0</v>
      </c>
      <c r="L48" s="93" t="e">
        <f t="shared" si="4"/>
        <v>#DIV/0!</v>
      </c>
      <c r="M48" s="91">
        <v>100</v>
      </c>
      <c r="N48" s="93">
        <v>518.49</v>
      </c>
      <c r="O48" s="91">
        <v>0</v>
      </c>
      <c r="P48" s="93">
        <v>0</v>
      </c>
      <c r="Q48" s="93">
        <f t="shared" si="5"/>
        <v>0</v>
      </c>
    </row>
    <row r="49" spans="1:17" x14ac:dyDescent="0.25">
      <c r="A49" s="91">
        <v>38</v>
      </c>
      <c r="B49" s="91" t="s">
        <v>58</v>
      </c>
      <c r="C49" s="91">
        <v>104</v>
      </c>
      <c r="D49" s="93">
        <v>94.19</v>
      </c>
      <c r="E49" s="91">
        <v>0</v>
      </c>
      <c r="F49" s="93">
        <v>0</v>
      </c>
      <c r="G49" s="93">
        <f t="shared" si="3"/>
        <v>0</v>
      </c>
      <c r="H49" s="91">
        <v>80</v>
      </c>
      <c r="I49" s="93">
        <v>82.68</v>
      </c>
      <c r="J49" s="91">
        <v>154</v>
      </c>
      <c r="K49" s="93">
        <v>159.47999999999999</v>
      </c>
      <c r="L49" s="93">
        <f t="shared" si="4"/>
        <v>192.88824383164004</v>
      </c>
      <c r="M49" s="91">
        <v>216</v>
      </c>
      <c r="N49" s="93">
        <v>228.43</v>
      </c>
      <c r="O49" s="91">
        <v>154</v>
      </c>
      <c r="P49" s="93">
        <v>159.47999999999999</v>
      </c>
      <c r="Q49" s="93">
        <f t="shared" si="5"/>
        <v>69.815698463424241</v>
      </c>
    </row>
    <row r="50" spans="1:17" x14ac:dyDescent="0.25">
      <c r="A50" s="91">
        <v>39</v>
      </c>
      <c r="B50" s="91" t="s">
        <v>59</v>
      </c>
      <c r="C50" s="91">
        <v>10</v>
      </c>
      <c r="D50" s="93">
        <v>250</v>
      </c>
      <c r="E50" s="91">
        <v>0</v>
      </c>
      <c r="F50" s="93">
        <v>0</v>
      </c>
      <c r="G50" s="93">
        <f t="shared" si="3"/>
        <v>0</v>
      </c>
      <c r="H50" s="91">
        <v>1</v>
      </c>
      <c r="I50" s="93">
        <v>0.88</v>
      </c>
      <c r="J50" s="91">
        <v>218</v>
      </c>
      <c r="K50" s="93">
        <v>110.05</v>
      </c>
      <c r="L50" s="93">
        <f t="shared" si="4"/>
        <v>12505.681818181818</v>
      </c>
      <c r="M50" s="91">
        <v>41</v>
      </c>
      <c r="N50" s="93">
        <v>597.71</v>
      </c>
      <c r="O50" s="91">
        <v>218</v>
      </c>
      <c r="P50" s="93">
        <v>110.05</v>
      </c>
      <c r="Q50" s="93">
        <f t="shared" si="5"/>
        <v>18.411938900135517</v>
      </c>
    </row>
    <row r="51" spans="1:17" x14ac:dyDescent="0.25">
      <c r="A51" s="92"/>
      <c r="B51" s="92" t="s">
        <v>60</v>
      </c>
      <c r="C51" s="92">
        <f>SUM(C47:C50)</f>
        <v>793</v>
      </c>
      <c r="D51" s="94">
        <f>SUM(D47:D50)</f>
        <v>1507.8200000000002</v>
      </c>
      <c r="E51" s="92">
        <f>SUM(E47:E50)</f>
        <v>0</v>
      </c>
      <c r="F51" s="94">
        <f>SUM(F47:F50)</f>
        <v>0</v>
      </c>
      <c r="G51" s="94">
        <f t="shared" si="3"/>
        <v>0</v>
      </c>
      <c r="H51" s="92">
        <f>SUM(H47:H50)</f>
        <v>1406</v>
      </c>
      <c r="I51" s="94">
        <f>SUM(I47:I50)</f>
        <v>4159.96</v>
      </c>
      <c r="J51" s="92">
        <f>SUM(J47:J50)</f>
        <v>8643</v>
      </c>
      <c r="K51" s="94">
        <f>SUM(K47:K50)</f>
        <v>32624.639999999999</v>
      </c>
      <c r="L51" s="94">
        <f t="shared" si="4"/>
        <v>784.25369474706486</v>
      </c>
      <c r="M51" s="92">
        <f>SUM(M47:M50)</f>
        <v>2535</v>
      </c>
      <c r="N51" s="94">
        <f>SUM(N47:N50)</f>
        <v>7523.72</v>
      </c>
      <c r="O51" s="92">
        <f>SUM(O47:O50)</f>
        <v>8643</v>
      </c>
      <c r="P51" s="94">
        <f>SUM(P47:P50)</f>
        <v>32624.639999999999</v>
      </c>
      <c r="Q51" s="94">
        <f t="shared" si="5"/>
        <v>433.62379248563212</v>
      </c>
    </row>
    <row r="52" spans="1:17" x14ac:dyDescent="0.25">
      <c r="A52" s="91">
        <v>40</v>
      </c>
      <c r="B52" s="91" t="s">
        <v>61</v>
      </c>
      <c r="C52" s="91">
        <v>0</v>
      </c>
      <c r="D52" s="93">
        <v>0</v>
      </c>
      <c r="E52" s="91">
        <v>0</v>
      </c>
      <c r="F52" s="93">
        <v>0</v>
      </c>
      <c r="G52" s="93" t="e">
        <f t="shared" si="3"/>
        <v>#DIV/0!</v>
      </c>
      <c r="H52" s="91">
        <v>0</v>
      </c>
      <c r="I52" s="93">
        <v>0</v>
      </c>
      <c r="J52" s="91">
        <v>0</v>
      </c>
      <c r="K52" s="93">
        <v>0</v>
      </c>
      <c r="L52" s="93" t="e">
        <f t="shared" si="4"/>
        <v>#DIV/0!</v>
      </c>
      <c r="M52" s="91">
        <v>0</v>
      </c>
      <c r="N52" s="93">
        <v>0</v>
      </c>
      <c r="O52" s="91">
        <v>0</v>
      </c>
      <c r="P52" s="93">
        <v>0</v>
      </c>
      <c r="Q52" s="93" t="e">
        <f t="shared" si="5"/>
        <v>#DIV/0!</v>
      </c>
    </row>
    <row r="53" spans="1:17" x14ac:dyDescent="0.25">
      <c r="A53" s="91">
        <v>41</v>
      </c>
      <c r="B53" s="91" t="s">
        <v>62</v>
      </c>
      <c r="C53" s="91">
        <v>0</v>
      </c>
      <c r="D53" s="93">
        <v>0</v>
      </c>
      <c r="E53" s="91">
        <v>0</v>
      </c>
      <c r="F53" s="93">
        <v>0</v>
      </c>
      <c r="G53" s="93" t="e">
        <f t="shared" si="3"/>
        <v>#DIV/0!</v>
      </c>
      <c r="H53" s="91">
        <v>0</v>
      </c>
      <c r="I53" s="93">
        <v>0</v>
      </c>
      <c r="J53" s="91">
        <v>0</v>
      </c>
      <c r="K53" s="93">
        <v>0</v>
      </c>
      <c r="L53" s="93" t="e">
        <f t="shared" si="4"/>
        <v>#DIV/0!</v>
      </c>
      <c r="M53" s="91">
        <v>0</v>
      </c>
      <c r="N53" s="93">
        <v>0</v>
      </c>
      <c r="O53" s="91">
        <v>0</v>
      </c>
      <c r="P53" s="93">
        <v>0</v>
      </c>
      <c r="Q53" s="93" t="e">
        <f t="shared" si="5"/>
        <v>#DIV/0!</v>
      </c>
    </row>
    <row r="54" spans="1:17" x14ac:dyDescent="0.25">
      <c r="A54" s="91">
        <v>42</v>
      </c>
      <c r="B54" s="91" t="s">
        <v>63</v>
      </c>
      <c r="C54" s="91">
        <v>0</v>
      </c>
      <c r="D54" s="93">
        <v>0</v>
      </c>
      <c r="E54" s="91">
        <v>0</v>
      </c>
      <c r="F54" s="93">
        <v>0</v>
      </c>
      <c r="G54" s="93" t="e">
        <f t="shared" si="3"/>
        <v>#DIV/0!</v>
      </c>
      <c r="H54" s="91">
        <v>0</v>
      </c>
      <c r="I54" s="93">
        <v>0</v>
      </c>
      <c r="J54" s="91">
        <v>0</v>
      </c>
      <c r="K54" s="93">
        <v>0</v>
      </c>
      <c r="L54" s="93" t="e">
        <f t="shared" si="4"/>
        <v>#DIV/0!</v>
      </c>
      <c r="M54" s="91">
        <v>0</v>
      </c>
      <c r="N54" s="93">
        <v>0</v>
      </c>
      <c r="O54" s="91">
        <v>0</v>
      </c>
      <c r="P54" s="93">
        <v>0</v>
      </c>
      <c r="Q54" s="93" t="e">
        <f t="shared" si="5"/>
        <v>#DIV/0!</v>
      </c>
    </row>
    <row r="55" spans="1:17" x14ac:dyDescent="0.25">
      <c r="A55" s="91">
        <v>43</v>
      </c>
      <c r="B55" s="91" t="s">
        <v>64</v>
      </c>
      <c r="C55" s="91">
        <v>0</v>
      </c>
      <c r="D55" s="93">
        <v>0</v>
      </c>
      <c r="E55" s="91">
        <v>0</v>
      </c>
      <c r="F55" s="93">
        <v>0</v>
      </c>
      <c r="G55" s="93" t="e">
        <f t="shared" si="3"/>
        <v>#DIV/0!</v>
      </c>
      <c r="H55" s="91">
        <v>0</v>
      </c>
      <c r="I55" s="93">
        <v>0</v>
      </c>
      <c r="J55" s="91">
        <v>0</v>
      </c>
      <c r="K55" s="93">
        <v>0</v>
      </c>
      <c r="L55" s="93" t="e">
        <f t="shared" si="4"/>
        <v>#DIV/0!</v>
      </c>
      <c r="M55" s="91">
        <v>0</v>
      </c>
      <c r="N55" s="93">
        <v>0</v>
      </c>
      <c r="O55" s="91">
        <v>0</v>
      </c>
      <c r="P55" s="93">
        <v>0</v>
      </c>
      <c r="Q55" s="93" t="e">
        <f t="shared" si="5"/>
        <v>#DIV/0!</v>
      </c>
    </row>
    <row r="56" spans="1:17" x14ac:dyDescent="0.25">
      <c r="A56" s="92"/>
      <c r="B56" s="92" t="s">
        <v>65</v>
      </c>
      <c r="C56" s="92">
        <f>SUM(C52:C55)</f>
        <v>0</v>
      </c>
      <c r="D56" s="94">
        <f>SUM(D52:D55)</f>
        <v>0</v>
      </c>
      <c r="E56" s="92">
        <f>SUM(E52:E55)</f>
        <v>0</v>
      </c>
      <c r="F56" s="94">
        <f>SUM(F52:F55)</f>
        <v>0</v>
      </c>
      <c r="G56" s="94" t="e">
        <f t="shared" si="3"/>
        <v>#DIV/0!</v>
      </c>
      <c r="H56" s="92">
        <f>SUM(H52:H55)</f>
        <v>0</v>
      </c>
      <c r="I56" s="94">
        <f>SUM(I52:I55)</f>
        <v>0</v>
      </c>
      <c r="J56" s="92">
        <f>SUM(J52:J55)</f>
        <v>0</v>
      </c>
      <c r="K56" s="94">
        <f>SUM(K52:K55)</f>
        <v>0</v>
      </c>
      <c r="L56" s="94" t="e">
        <f t="shared" si="4"/>
        <v>#DIV/0!</v>
      </c>
      <c r="M56" s="92">
        <f>SUM(M52:M55)</f>
        <v>0</v>
      </c>
      <c r="N56" s="94">
        <f>SUM(N52:N55)</f>
        <v>0</v>
      </c>
      <c r="O56" s="92">
        <f>SUM(O52:O55)</f>
        <v>0</v>
      </c>
      <c r="P56" s="94">
        <f>SUM(P52:P55)</f>
        <v>0</v>
      </c>
      <c r="Q56" s="94" t="e">
        <f t="shared" si="5"/>
        <v>#DIV/0!</v>
      </c>
    </row>
    <row r="57" spans="1:17" x14ac:dyDescent="0.25">
      <c r="A57" s="92"/>
      <c r="B57" s="92" t="s">
        <v>66</v>
      </c>
      <c r="C57" s="92">
        <f>SUM(C33,C35,C40,C46,C51,C56)</f>
        <v>64465</v>
      </c>
      <c r="D57" s="94">
        <f>SUM(D33,D35,D40,D46,D51,D56)</f>
        <v>166693.40000000002</v>
      </c>
      <c r="E57" s="92">
        <f>SUM(E33,E35,E40,E46,E51,E56)</f>
        <v>57640</v>
      </c>
      <c r="F57" s="94">
        <f>SUM(F33,F35,F40,F46,F51,F56)</f>
        <v>237017.03999999998</v>
      </c>
      <c r="G57" s="94">
        <f t="shared" si="3"/>
        <v>142.18741713829098</v>
      </c>
      <c r="H57" s="92">
        <f>SUM(H33,H35,H40,H46,H51,H56)</f>
        <v>119308</v>
      </c>
      <c r="I57" s="94">
        <f>SUM(I33,I35,I40,I46,I51,I56)</f>
        <v>387336.09</v>
      </c>
      <c r="J57" s="92">
        <f>SUM(J33,J35,J40,J46,J51,J56)</f>
        <v>290727</v>
      </c>
      <c r="K57" s="94">
        <f>SUM(K33,K35,K40,K46,K51,K56)</f>
        <v>1585491.23</v>
      </c>
      <c r="L57" s="94">
        <f t="shared" si="4"/>
        <v>409.33217196466245</v>
      </c>
      <c r="M57" s="92">
        <f>SUM(M33,M35,M40,M46,M51,M56)</f>
        <v>211727</v>
      </c>
      <c r="N57" s="94">
        <f>SUM(N33,N35,N40,N46,N51,N56)</f>
        <v>745306.98</v>
      </c>
      <c r="O57" s="92">
        <f>SUM(O33,O35,O40,O46,O51,O56)</f>
        <v>361869</v>
      </c>
      <c r="P57" s="94">
        <f>SUM(P33,P35,P40,P46,P51,P56)</f>
        <v>2115540.7799999998</v>
      </c>
      <c r="Q57" s="94">
        <f t="shared" si="5"/>
        <v>283.84824465215661</v>
      </c>
    </row>
  </sheetData>
  <mergeCells count="15">
    <mergeCell ref="A2:Q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opLeftCell="E1" workbookViewId="0">
      <selection activeCell="S24" sqref="S24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.7109375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4.28515625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5"/>
      <c r="H1" s="21"/>
      <c r="I1" s="20"/>
      <c r="J1" s="21"/>
      <c r="K1" s="20"/>
      <c r="L1" s="20"/>
      <c r="M1" s="21"/>
      <c r="N1" s="20"/>
      <c r="O1" s="26" t="s">
        <v>132</v>
      </c>
      <c r="P1" s="20"/>
      <c r="Q1" s="23"/>
    </row>
    <row r="2" spans="1:17" ht="17.45" customHeight="1" x14ac:dyDescent="0.25">
      <c r="A2" s="110" t="s">
        <v>133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28"/>
    </row>
    <row r="3" spans="1:17" ht="30.6" customHeight="1" x14ac:dyDescent="0.25">
      <c r="A3" s="156" t="s">
        <v>122</v>
      </c>
      <c r="B3" s="162" t="s">
        <v>69</v>
      </c>
      <c r="C3" s="119" t="s">
        <v>123</v>
      </c>
      <c r="D3" s="154"/>
      <c r="E3" s="154"/>
      <c r="F3" s="155"/>
      <c r="G3" s="165" t="s">
        <v>7</v>
      </c>
      <c r="H3" s="119" t="s">
        <v>124</v>
      </c>
      <c r="I3" s="154"/>
      <c r="J3" s="154"/>
      <c r="K3" s="155"/>
      <c r="L3" s="165" t="s">
        <v>7</v>
      </c>
      <c r="M3" s="119" t="s">
        <v>125</v>
      </c>
      <c r="N3" s="154"/>
      <c r="O3" s="154"/>
      <c r="P3" s="155"/>
      <c r="Q3" s="107" t="s">
        <v>7</v>
      </c>
    </row>
    <row r="4" spans="1:17" ht="17.45" customHeight="1" x14ac:dyDescent="0.25">
      <c r="A4" s="157"/>
      <c r="B4" s="163"/>
      <c r="C4" s="119" t="s">
        <v>134</v>
      </c>
      <c r="D4" s="155"/>
      <c r="E4" s="119" t="s">
        <v>127</v>
      </c>
      <c r="F4" s="155"/>
      <c r="G4" s="166"/>
      <c r="H4" s="119" t="s">
        <v>134</v>
      </c>
      <c r="I4" s="155"/>
      <c r="J4" s="119" t="s">
        <v>127</v>
      </c>
      <c r="K4" s="155"/>
      <c r="L4" s="166"/>
      <c r="M4" s="119" t="s">
        <v>134</v>
      </c>
      <c r="N4" s="155"/>
      <c r="O4" s="119" t="s">
        <v>127</v>
      </c>
      <c r="P4" s="155"/>
      <c r="Q4" s="168"/>
    </row>
    <row r="5" spans="1:17" x14ac:dyDescent="0.25">
      <c r="A5" s="158"/>
      <c r="B5" s="164"/>
      <c r="C5" s="13" t="s">
        <v>87</v>
      </c>
      <c r="D5" s="16" t="s">
        <v>88</v>
      </c>
      <c r="E5" s="13" t="s">
        <v>87</v>
      </c>
      <c r="F5" s="16" t="s">
        <v>88</v>
      </c>
      <c r="G5" s="167"/>
      <c r="H5" s="13" t="s">
        <v>87</v>
      </c>
      <c r="I5" s="16" t="s">
        <v>88</v>
      </c>
      <c r="J5" s="13" t="s">
        <v>87</v>
      </c>
      <c r="K5" s="16" t="s">
        <v>88</v>
      </c>
      <c r="L5" s="167"/>
      <c r="M5" s="13" t="s">
        <v>87</v>
      </c>
      <c r="N5" s="16" t="s">
        <v>88</v>
      </c>
      <c r="O5" s="13" t="s">
        <v>87</v>
      </c>
      <c r="P5" s="16" t="s">
        <v>88</v>
      </c>
      <c r="Q5" s="169"/>
    </row>
    <row r="6" spans="1:17" x14ac:dyDescent="0.25">
      <c r="A6" s="95">
        <v>1</v>
      </c>
      <c r="B6" s="95" t="s">
        <v>70</v>
      </c>
      <c r="C6" s="95">
        <v>0</v>
      </c>
      <c r="D6" s="97">
        <v>0</v>
      </c>
      <c r="E6" s="95">
        <v>29</v>
      </c>
      <c r="F6" s="97">
        <v>138.19999999999999</v>
      </c>
      <c r="G6" s="97" t="e">
        <f t="shared" ref="G6:G18" si="0">(F6/D6)*100</f>
        <v>#DIV/0!</v>
      </c>
      <c r="H6" s="95">
        <v>0</v>
      </c>
      <c r="I6" s="97">
        <v>0</v>
      </c>
      <c r="J6" s="95">
        <v>9</v>
      </c>
      <c r="K6" s="97">
        <v>143.13</v>
      </c>
      <c r="L6" s="97" t="e">
        <f t="shared" ref="L6:L18" si="1">(K6/I6)*100</f>
        <v>#DIV/0!</v>
      </c>
      <c r="M6" s="95">
        <v>373</v>
      </c>
      <c r="N6" s="97">
        <v>1994</v>
      </c>
      <c r="O6" s="95">
        <v>445</v>
      </c>
      <c r="P6" s="97">
        <v>6645.1</v>
      </c>
      <c r="Q6" s="97">
        <f t="shared" ref="Q6:Q18" si="2">(P6/N6)*100</f>
        <v>333.25476429287863</v>
      </c>
    </row>
    <row r="7" spans="1:17" x14ac:dyDescent="0.25">
      <c r="A7" s="95">
        <v>2</v>
      </c>
      <c r="B7" s="95" t="s">
        <v>71</v>
      </c>
      <c r="C7" s="95">
        <v>14</v>
      </c>
      <c r="D7" s="97">
        <v>40</v>
      </c>
      <c r="E7" s="95">
        <v>18</v>
      </c>
      <c r="F7" s="97">
        <v>179.74</v>
      </c>
      <c r="G7" s="97">
        <f t="shared" si="0"/>
        <v>449.35</v>
      </c>
      <c r="H7" s="95">
        <v>106</v>
      </c>
      <c r="I7" s="97">
        <v>200</v>
      </c>
      <c r="J7" s="95">
        <v>7</v>
      </c>
      <c r="K7" s="97">
        <v>63.13</v>
      </c>
      <c r="L7" s="97">
        <f t="shared" si="1"/>
        <v>31.564999999999998</v>
      </c>
      <c r="M7" s="95">
        <v>417</v>
      </c>
      <c r="N7" s="97">
        <v>5250</v>
      </c>
      <c r="O7" s="95">
        <v>490</v>
      </c>
      <c r="P7" s="97">
        <v>6157.37</v>
      </c>
      <c r="Q7" s="97">
        <f t="shared" si="2"/>
        <v>117.28323809523809</v>
      </c>
    </row>
    <row r="8" spans="1:17" x14ac:dyDescent="0.25">
      <c r="A8" s="95">
        <v>3</v>
      </c>
      <c r="B8" s="95" t="s">
        <v>72</v>
      </c>
      <c r="C8" s="95">
        <v>0</v>
      </c>
      <c r="D8" s="97">
        <v>0</v>
      </c>
      <c r="E8" s="95">
        <v>20</v>
      </c>
      <c r="F8" s="97">
        <v>157.43</v>
      </c>
      <c r="G8" s="97" t="e">
        <f t="shared" si="0"/>
        <v>#DIV/0!</v>
      </c>
      <c r="H8" s="95">
        <v>979</v>
      </c>
      <c r="I8" s="97">
        <v>549.15</v>
      </c>
      <c r="J8" s="95">
        <v>23</v>
      </c>
      <c r="K8" s="97">
        <v>418.05</v>
      </c>
      <c r="L8" s="97">
        <f t="shared" si="1"/>
        <v>76.126741327506153</v>
      </c>
      <c r="M8" s="95">
        <v>1942</v>
      </c>
      <c r="N8" s="97">
        <v>2055.91</v>
      </c>
      <c r="O8" s="95">
        <v>567</v>
      </c>
      <c r="P8" s="97">
        <v>11486.03</v>
      </c>
      <c r="Q8" s="97">
        <f t="shared" si="2"/>
        <v>558.68350268251049</v>
      </c>
    </row>
    <row r="9" spans="1:17" x14ac:dyDescent="0.25">
      <c r="A9" s="95">
        <v>4</v>
      </c>
      <c r="B9" s="95" t="s">
        <v>73</v>
      </c>
      <c r="C9" s="95">
        <v>0</v>
      </c>
      <c r="D9" s="97">
        <v>0</v>
      </c>
      <c r="E9" s="95">
        <v>74</v>
      </c>
      <c r="F9" s="97">
        <v>1141.42</v>
      </c>
      <c r="G9" s="97" t="e">
        <f t="shared" si="0"/>
        <v>#DIV/0!</v>
      </c>
      <c r="H9" s="95">
        <v>1244</v>
      </c>
      <c r="I9" s="97">
        <v>20108.22</v>
      </c>
      <c r="J9" s="95">
        <v>89</v>
      </c>
      <c r="K9" s="97">
        <v>1050.23</v>
      </c>
      <c r="L9" s="97">
        <f t="shared" si="1"/>
        <v>5.2228889479028968</v>
      </c>
      <c r="M9" s="95">
        <v>991</v>
      </c>
      <c r="N9" s="97">
        <v>21424.17</v>
      </c>
      <c r="O9" s="95">
        <v>2128</v>
      </c>
      <c r="P9" s="97">
        <v>40470</v>
      </c>
      <c r="Q9" s="97">
        <f t="shared" si="2"/>
        <v>188.8987998134817</v>
      </c>
    </row>
    <row r="10" spans="1:17" x14ac:dyDescent="0.25">
      <c r="A10" s="95">
        <v>5</v>
      </c>
      <c r="B10" s="95" t="s">
        <v>74</v>
      </c>
      <c r="C10" s="95">
        <v>0</v>
      </c>
      <c r="D10" s="97">
        <v>0</v>
      </c>
      <c r="E10" s="95">
        <v>31</v>
      </c>
      <c r="F10" s="97">
        <v>165.76</v>
      </c>
      <c r="G10" s="97" t="e">
        <f t="shared" si="0"/>
        <v>#DIV/0!</v>
      </c>
      <c r="H10" s="95">
        <v>0</v>
      </c>
      <c r="I10" s="97">
        <v>0</v>
      </c>
      <c r="J10" s="95">
        <v>1</v>
      </c>
      <c r="K10" s="97">
        <v>23.25</v>
      </c>
      <c r="L10" s="97" t="e">
        <f t="shared" si="1"/>
        <v>#DIV/0!</v>
      </c>
      <c r="M10" s="95">
        <v>0</v>
      </c>
      <c r="N10" s="97">
        <v>0</v>
      </c>
      <c r="O10" s="95">
        <v>90</v>
      </c>
      <c r="P10" s="97">
        <v>1986.62</v>
      </c>
      <c r="Q10" s="97" t="e">
        <f t="shared" si="2"/>
        <v>#DIV/0!</v>
      </c>
    </row>
    <row r="11" spans="1:17" x14ac:dyDescent="0.25">
      <c r="A11" s="95">
        <v>6</v>
      </c>
      <c r="B11" s="95" t="s">
        <v>75</v>
      </c>
      <c r="C11" s="95">
        <v>0</v>
      </c>
      <c r="D11" s="97">
        <v>0</v>
      </c>
      <c r="E11" s="95">
        <v>120</v>
      </c>
      <c r="F11" s="97">
        <v>997.68</v>
      </c>
      <c r="G11" s="97" t="e">
        <f t="shared" si="0"/>
        <v>#DIV/0!</v>
      </c>
      <c r="H11" s="95">
        <v>8</v>
      </c>
      <c r="I11" s="97">
        <v>200</v>
      </c>
      <c r="J11" s="95">
        <v>28</v>
      </c>
      <c r="K11" s="97">
        <v>263.58</v>
      </c>
      <c r="L11" s="97">
        <f t="shared" si="1"/>
        <v>131.79</v>
      </c>
      <c r="M11" s="95">
        <v>208</v>
      </c>
      <c r="N11" s="97">
        <v>10000</v>
      </c>
      <c r="O11" s="95">
        <v>788</v>
      </c>
      <c r="P11" s="97">
        <v>18572.580000000002</v>
      </c>
      <c r="Q11" s="97">
        <f t="shared" si="2"/>
        <v>185.72580000000002</v>
      </c>
    </row>
    <row r="12" spans="1:17" x14ac:dyDescent="0.25">
      <c r="A12" s="95">
        <v>7</v>
      </c>
      <c r="B12" s="95" t="s">
        <v>76</v>
      </c>
      <c r="C12" s="95">
        <v>0</v>
      </c>
      <c r="D12" s="97">
        <v>0</v>
      </c>
      <c r="E12" s="95">
        <v>0</v>
      </c>
      <c r="F12" s="97">
        <v>0</v>
      </c>
      <c r="G12" s="97" t="e">
        <f t="shared" si="0"/>
        <v>#DIV/0!</v>
      </c>
      <c r="H12" s="95">
        <v>0</v>
      </c>
      <c r="I12" s="97">
        <v>0</v>
      </c>
      <c r="J12" s="95">
        <v>0</v>
      </c>
      <c r="K12" s="97">
        <v>0</v>
      </c>
      <c r="L12" s="97" t="e">
        <f t="shared" si="1"/>
        <v>#DIV/0!</v>
      </c>
      <c r="M12" s="95">
        <v>73</v>
      </c>
      <c r="N12" s="97">
        <v>2640</v>
      </c>
      <c r="O12" s="95">
        <v>60</v>
      </c>
      <c r="P12" s="97">
        <v>1244.7</v>
      </c>
      <c r="Q12" s="97">
        <f t="shared" si="2"/>
        <v>47.147727272727273</v>
      </c>
    </row>
    <row r="13" spans="1:17" x14ac:dyDescent="0.25">
      <c r="A13" s="95">
        <v>8</v>
      </c>
      <c r="B13" s="95" t="s">
        <v>77</v>
      </c>
      <c r="C13" s="95">
        <v>0</v>
      </c>
      <c r="D13" s="97">
        <v>0</v>
      </c>
      <c r="E13" s="95">
        <v>72</v>
      </c>
      <c r="F13" s="97">
        <v>370</v>
      </c>
      <c r="G13" s="97" t="e">
        <f t="shared" si="0"/>
        <v>#DIV/0!</v>
      </c>
      <c r="H13" s="95">
        <v>132</v>
      </c>
      <c r="I13" s="97">
        <v>1857</v>
      </c>
      <c r="J13" s="95">
        <v>129</v>
      </c>
      <c r="K13" s="97">
        <v>326.19</v>
      </c>
      <c r="L13" s="97">
        <f t="shared" si="1"/>
        <v>17.565428109854604</v>
      </c>
      <c r="M13" s="95">
        <v>1121</v>
      </c>
      <c r="N13" s="97">
        <v>14770.84</v>
      </c>
      <c r="O13" s="95">
        <v>943</v>
      </c>
      <c r="P13" s="97">
        <v>17910.689999999999</v>
      </c>
      <c r="Q13" s="97">
        <f t="shared" si="2"/>
        <v>121.25708490512388</v>
      </c>
    </row>
    <row r="14" spans="1:17" x14ac:dyDescent="0.25">
      <c r="A14" s="95">
        <v>9</v>
      </c>
      <c r="B14" s="95" t="s">
        <v>78</v>
      </c>
      <c r="C14" s="95">
        <v>0</v>
      </c>
      <c r="D14" s="97">
        <v>0</v>
      </c>
      <c r="E14" s="95">
        <v>357</v>
      </c>
      <c r="F14" s="97">
        <v>18826.16</v>
      </c>
      <c r="G14" s="97" t="e">
        <f t="shared" si="0"/>
        <v>#DIV/0!</v>
      </c>
      <c r="H14" s="95">
        <v>395</v>
      </c>
      <c r="I14" s="97">
        <v>835</v>
      </c>
      <c r="J14" s="95">
        <v>104</v>
      </c>
      <c r="K14" s="97">
        <v>1749.76</v>
      </c>
      <c r="L14" s="97">
        <f t="shared" si="1"/>
        <v>209.55209580838323</v>
      </c>
      <c r="M14" s="95">
        <v>530</v>
      </c>
      <c r="N14" s="97">
        <v>1625</v>
      </c>
      <c r="O14" s="95">
        <v>2622</v>
      </c>
      <c r="P14" s="97">
        <v>55859.74</v>
      </c>
      <c r="Q14" s="97">
        <f t="shared" si="2"/>
        <v>3437.5224615384618</v>
      </c>
    </row>
    <row r="15" spans="1:17" x14ac:dyDescent="0.25">
      <c r="A15" s="95">
        <v>10</v>
      </c>
      <c r="B15" s="95" t="s">
        <v>79</v>
      </c>
      <c r="C15" s="95">
        <v>0</v>
      </c>
      <c r="D15" s="97">
        <v>0</v>
      </c>
      <c r="E15" s="95">
        <v>55</v>
      </c>
      <c r="F15" s="97">
        <v>828</v>
      </c>
      <c r="G15" s="97" t="e">
        <f t="shared" si="0"/>
        <v>#DIV/0!</v>
      </c>
      <c r="H15" s="95">
        <v>0</v>
      </c>
      <c r="I15" s="97">
        <v>0</v>
      </c>
      <c r="J15" s="95">
        <v>163</v>
      </c>
      <c r="K15" s="97">
        <v>1329.05</v>
      </c>
      <c r="L15" s="97" t="e">
        <f t="shared" si="1"/>
        <v>#DIV/0!</v>
      </c>
      <c r="M15" s="95">
        <v>0</v>
      </c>
      <c r="N15" s="97">
        <v>0</v>
      </c>
      <c r="O15" s="95">
        <v>1062</v>
      </c>
      <c r="P15" s="97">
        <v>21137.14</v>
      </c>
      <c r="Q15" s="97" t="e">
        <f t="shared" si="2"/>
        <v>#DIV/0!</v>
      </c>
    </row>
    <row r="16" spans="1:17" x14ac:dyDescent="0.25">
      <c r="A16" s="95">
        <v>11</v>
      </c>
      <c r="B16" s="95" t="s">
        <v>80</v>
      </c>
      <c r="C16" s="95">
        <v>0</v>
      </c>
      <c r="D16" s="97">
        <v>0</v>
      </c>
      <c r="E16" s="95">
        <v>54</v>
      </c>
      <c r="F16" s="97">
        <v>3065.47</v>
      </c>
      <c r="G16" s="97" t="e">
        <f t="shared" si="0"/>
        <v>#DIV/0!</v>
      </c>
      <c r="H16" s="95">
        <v>5866</v>
      </c>
      <c r="I16" s="97">
        <v>21278.73</v>
      </c>
      <c r="J16" s="95">
        <v>57</v>
      </c>
      <c r="K16" s="97">
        <v>757.41</v>
      </c>
      <c r="L16" s="97">
        <f t="shared" si="1"/>
        <v>3.5594699495693582</v>
      </c>
      <c r="M16" s="95">
        <v>12491</v>
      </c>
      <c r="N16" s="97">
        <v>78228.17</v>
      </c>
      <c r="O16" s="95">
        <v>2154</v>
      </c>
      <c r="P16" s="97">
        <v>65426.74</v>
      </c>
      <c r="Q16" s="97">
        <f t="shared" si="2"/>
        <v>83.635779796459502</v>
      </c>
    </row>
    <row r="17" spans="1:17" x14ac:dyDescent="0.25">
      <c r="A17" s="95">
        <v>12</v>
      </c>
      <c r="B17" s="95" t="s">
        <v>81</v>
      </c>
      <c r="C17" s="95">
        <v>0</v>
      </c>
      <c r="D17" s="97">
        <v>0</v>
      </c>
      <c r="E17" s="95">
        <v>112</v>
      </c>
      <c r="F17" s="97">
        <v>2895.75</v>
      </c>
      <c r="G17" s="97" t="e">
        <f t="shared" si="0"/>
        <v>#DIV/0!</v>
      </c>
      <c r="H17" s="95">
        <v>272</v>
      </c>
      <c r="I17" s="97">
        <v>2602.6</v>
      </c>
      <c r="J17" s="95">
        <v>56</v>
      </c>
      <c r="K17" s="97">
        <v>551.12</v>
      </c>
      <c r="L17" s="97">
        <f t="shared" si="1"/>
        <v>21.175747329593484</v>
      </c>
      <c r="M17" s="95">
        <v>792</v>
      </c>
      <c r="N17" s="97">
        <v>5618.7</v>
      </c>
      <c r="O17" s="95">
        <v>545</v>
      </c>
      <c r="P17" s="97">
        <v>10695.3</v>
      </c>
      <c r="Q17" s="97">
        <f t="shared" si="2"/>
        <v>190.35186075070746</v>
      </c>
    </row>
    <row r="18" spans="1:17" x14ac:dyDescent="0.25">
      <c r="A18" s="96"/>
      <c r="B18" s="96" t="s">
        <v>66</v>
      </c>
      <c r="C18" s="96">
        <f>SUM(C6:C17)</f>
        <v>14</v>
      </c>
      <c r="D18" s="98">
        <f>SUM(D6:D17)</f>
        <v>40</v>
      </c>
      <c r="E18" s="96">
        <f>SUM(E6:E17)</f>
        <v>942</v>
      </c>
      <c r="F18" s="98">
        <f>SUM(F6:F17)</f>
        <v>28765.61</v>
      </c>
      <c r="G18" s="98">
        <f t="shared" si="0"/>
        <v>71914.025000000009</v>
      </c>
      <c r="H18" s="96">
        <f>SUM(H6:H17)</f>
        <v>9002</v>
      </c>
      <c r="I18" s="98">
        <f>SUM(I6:I17)</f>
        <v>47630.700000000004</v>
      </c>
      <c r="J18" s="96">
        <f>SUM(J6:J17)</f>
        <v>666</v>
      </c>
      <c r="K18" s="98">
        <f>SUM(K6:K17)</f>
        <v>6674.9</v>
      </c>
      <c r="L18" s="98">
        <f t="shared" si="1"/>
        <v>14.013860808260217</v>
      </c>
      <c r="M18" s="96">
        <f>SUM(M6:M17)</f>
        <v>18938</v>
      </c>
      <c r="N18" s="98">
        <f>SUM(N6:N17)</f>
        <v>143606.79</v>
      </c>
      <c r="O18" s="96">
        <f>SUM(O6:O17)</f>
        <v>11894</v>
      </c>
      <c r="P18" s="98">
        <f>SUM(P6:P17)</f>
        <v>257592.00999999995</v>
      </c>
      <c r="Q18" s="98">
        <f t="shared" si="2"/>
        <v>179.37314106108767</v>
      </c>
    </row>
  </sheetData>
  <mergeCells count="15">
    <mergeCell ref="Q3:Q5"/>
    <mergeCell ref="H4:I4"/>
    <mergeCell ref="J4:K4"/>
    <mergeCell ref="L3:L5"/>
    <mergeCell ref="M3:P3"/>
    <mergeCell ref="M4:N4"/>
    <mergeCell ref="O4:P4"/>
    <mergeCell ref="A2:P2"/>
    <mergeCell ref="C3:F3"/>
    <mergeCell ref="C4:D4"/>
    <mergeCell ref="E4:F4"/>
    <mergeCell ref="G3:G5"/>
    <mergeCell ref="B3:B5"/>
    <mergeCell ref="A3:A5"/>
    <mergeCell ref="H3:K3"/>
  </mergeCells>
  <pageMargins left="0.70866141732283472" right="0.70866141732283472" top="0.74803149606299213" bottom="0.74803149606299213" header="0.31496062992125984" footer="0.31496062992125984"/>
  <pageSetup scale="65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opLeftCell="F1" workbookViewId="0">
      <selection activeCell="W15" sqref="W15"/>
    </sheetView>
  </sheetViews>
  <sheetFormatPr defaultColWidth="9.140625" defaultRowHeight="15" x14ac:dyDescent="0.25"/>
  <cols>
    <col min="1" max="1" width="6.140625" style="5" customWidth="1"/>
    <col min="2" max="2" width="25.28515625" style="5" customWidth="1"/>
    <col min="3" max="3" width="8.85546875" style="5" customWidth="1"/>
    <col min="4" max="4" width="11.140625" style="9" customWidth="1"/>
    <col min="5" max="5" width="8.85546875" style="5" customWidth="1"/>
    <col min="6" max="6" width="11.140625" style="9" customWidth="1"/>
    <col min="7" max="7" width="12.5703125" style="9" customWidth="1"/>
    <col min="8" max="8" width="8.85546875" style="5" customWidth="1"/>
    <col min="9" max="9" width="11.140625" style="9" customWidth="1"/>
    <col min="10" max="10" width="8.85546875" style="5" customWidth="1"/>
    <col min="11" max="11" width="11.140625" style="9" customWidth="1"/>
    <col min="12" max="12" width="13" style="9" customWidth="1"/>
    <col min="13" max="13" width="8.85546875" style="5" customWidth="1"/>
    <col min="14" max="14" width="11.140625" style="9" customWidth="1"/>
    <col min="15" max="15" width="8.85546875" style="5" customWidth="1"/>
    <col min="16" max="16" width="11.140625" style="9" customWidth="1"/>
    <col min="17" max="17" width="13.140625" style="9" customWidth="1"/>
    <col min="18" max="18" width="9.140625" style="5" customWidth="1"/>
    <col min="19" max="16384" width="9.140625" style="5"/>
  </cols>
  <sheetData>
    <row r="1" spans="1:17" ht="15.75" x14ac:dyDescent="0.25">
      <c r="A1" s="17"/>
      <c r="B1" s="18"/>
      <c r="C1" s="18"/>
      <c r="D1" s="19" t="s">
        <v>0</v>
      </c>
      <c r="E1" s="18"/>
      <c r="F1" s="25"/>
      <c r="G1" s="25"/>
      <c r="H1" s="21"/>
      <c r="I1" s="20"/>
      <c r="J1" s="21"/>
      <c r="K1" s="20"/>
      <c r="L1" s="20"/>
      <c r="M1" s="21"/>
      <c r="N1" s="20"/>
      <c r="O1" s="26" t="s">
        <v>135</v>
      </c>
      <c r="P1" s="20"/>
      <c r="Q1" s="23"/>
    </row>
    <row r="2" spans="1:17" ht="17.45" customHeight="1" x14ac:dyDescent="0.25">
      <c r="A2" s="110" t="s">
        <v>133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28"/>
    </row>
    <row r="3" spans="1:17" ht="30.6" customHeight="1" x14ac:dyDescent="0.25">
      <c r="A3" s="156" t="s">
        <v>122</v>
      </c>
      <c r="B3" s="162" t="s">
        <v>69</v>
      </c>
      <c r="C3" s="119" t="s">
        <v>129</v>
      </c>
      <c r="D3" s="154"/>
      <c r="E3" s="154"/>
      <c r="F3" s="155"/>
      <c r="G3" s="165" t="s">
        <v>7</v>
      </c>
      <c r="H3" s="119" t="s">
        <v>130</v>
      </c>
      <c r="I3" s="154"/>
      <c r="J3" s="154"/>
      <c r="K3" s="155"/>
      <c r="L3" s="165" t="s">
        <v>7</v>
      </c>
      <c r="M3" s="119" t="s">
        <v>131</v>
      </c>
      <c r="N3" s="154"/>
      <c r="O3" s="154"/>
      <c r="P3" s="155"/>
      <c r="Q3" s="107" t="s">
        <v>7</v>
      </c>
    </row>
    <row r="4" spans="1:17" ht="17.45" customHeight="1" x14ac:dyDescent="0.25">
      <c r="A4" s="157"/>
      <c r="B4" s="163"/>
      <c r="C4" s="119" t="s">
        <v>134</v>
      </c>
      <c r="D4" s="155"/>
      <c r="E4" s="119" t="s">
        <v>127</v>
      </c>
      <c r="F4" s="155"/>
      <c r="G4" s="166"/>
      <c r="H4" s="119" t="s">
        <v>134</v>
      </c>
      <c r="I4" s="155"/>
      <c r="J4" s="119" t="s">
        <v>127</v>
      </c>
      <c r="K4" s="155"/>
      <c r="L4" s="166"/>
      <c r="M4" s="119" t="s">
        <v>134</v>
      </c>
      <c r="N4" s="155"/>
      <c r="O4" s="119" t="s">
        <v>127</v>
      </c>
      <c r="P4" s="155"/>
      <c r="Q4" s="168"/>
    </row>
    <row r="5" spans="1:17" x14ac:dyDescent="0.25">
      <c r="A5" s="158"/>
      <c r="B5" s="164"/>
      <c r="C5" s="14" t="s">
        <v>87</v>
      </c>
      <c r="D5" s="16" t="s">
        <v>88</v>
      </c>
      <c r="E5" s="14" t="s">
        <v>87</v>
      </c>
      <c r="F5" s="16" t="s">
        <v>88</v>
      </c>
      <c r="G5" s="167"/>
      <c r="H5" s="14" t="s">
        <v>87</v>
      </c>
      <c r="I5" s="16" t="s">
        <v>88</v>
      </c>
      <c r="J5" s="14" t="s">
        <v>87</v>
      </c>
      <c r="K5" s="16" t="s">
        <v>88</v>
      </c>
      <c r="L5" s="167"/>
      <c r="M5" s="14" t="s">
        <v>87</v>
      </c>
      <c r="N5" s="16" t="s">
        <v>88</v>
      </c>
      <c r="O5" s="14" t="s">
        <v>87</v>
      </c>
      <c r="P5" s="16" t="s">
        <v>88</v>
      </c>
      <c r="Q5" s="169"/>
    </row>
    <row r="6" spans="1:17" x14ac:dyDescent="0.25">
      <c r="A6" s="99">
        <v>1</v>
      </c>
      <c r="B6" s="99" t="s">
        <v>70</v>
      </c>
      <c r="C6" s="99">
        <v>600</v>
      </c>
      <c r="D6" s="101">
        <v>3291</v>
      </c>
      <c r="E6" s="99">
        <v>4211</v>
      </c>
      <c r="F6" s="101">
        <v>12668.54</v>
      </c>
      <c r="G6" s="101">
        <f t="shared" ref="G6:G18" si="0">(F6/D6)*100</f>
        <v>384.94500151929509</v>
      </c>
      <c r="H6" s="99">
        <v>1090</v>
      </c>
      <c r="I6" s="101">
        <v>6975.24</v>
      </c>
      <c r="J6" s="99">
        <v>13659</v>
      </c>
      <c r="K6" s="101">
        <v>54327.14</v>
      </c>
      <c r="L6" s="101">
        <f t="shared" ref="L6:L18" si="1">(K6/I6)*100</f>
        <v>778.85692822039096</v>
      </c>
      <c r="M6" s="99">
        <v>2063</v>
      </c>
      <c r="N6" s="101">
        <v>12260.24</v>
      </c>
      <c r="O6" s="99">
        <v>18353</v>
      </c>
      <c r="P6" s="101">
        <v>73922.100000000006</v>
      </c>
      <c r="Q6" s="101">
        <f t="shared" ref="Q6:Q18" si="2">(P6/N6)*100</f>
        <v>602.94170424070012</v>
      </c>
    </row>
    <row r="7" spans="1:17" x14ac:dyDescent="0.25">
      <c r="A7" s="99">
        <v>2</v>
      </c>
      <c r="B7" s="99" t="s">
        <v>71</v>
      </c>
      <c r="C7" s="99">
        <v>2162</v>
      </c>
      <c r="D7" s="101">
        <v>8960</v>
      </c>
      <c r="E7" s="99">
        <v>3066</v>
      </c>
      <c r="F7" s="101">
        <v>12189.67</v>
      </c>
      <c r="G7" s="101">
        <f t="shared" si="0"/>
        <v>136.04542410714288</v>
      </c>
      <c r="H7" s="99">
        <v>5892</v>
      </c>
      <c r="I7" s="101">
        <v>29500</v>
      </c>
      <c r="J7" s="99">
        <v>10986</v>
      </c>
      <c r="K7" s="101">
        <v>41607.67</v>
      </c>
      <c r="L7" s="101">
        <f t="shared" si="1"/>
        <v>141.04294915254235</v>
      </c>
      <c r="M7" s="99">
        <v>8591</v>
      </c>
      <c r="N7" s="101">
        <v>43950</v>
      </c>
      <c r="O7" s="99">
        <v>14567</v>
      </c>
      <c r="P7" s="101">
        <v>60197.58</v>
      </c>
      <c r="Q7" s="101">
        <f t="shared" si="2"/>
        <v>136.9683276450512</v>
      </c>
    </row>
    <row r="8" spans="1:17" x14ac:dyDescent="0.25">
      <c r="A8" s="99">
        <v>3</v>
      </c>
      <c r="B8" s="99" t="s">
        <v>72</v>
      </c>
      <c r="C8" s="99">
        <v>7440</v>
      </c>
      <c r="D8" s="101">
        <v>8474.91</v>
      </c>
      <c r="E8" s="99">
        <v>2888</v>
      </c>
      <c r="F8" s="101">
        <v>12987.73</v>
      </c>
      <c r="G8" s="101">
        <f t="shared" si="0"/>
        <v>153.24917904732911</v>
      </c>
      <c r="H8" s="99">
        <v>6241</v>
      </c>
      <c r="I8" s="101">
        <v>8220.18</v>
      </c>
      <c r="J8" s="99">
        <v>20736</v>
      </c>
      <c r="K8" s="101">
        <v>82686.28</v>
      </c>
      <c r="L8" s="101">
        <f t="shared" si="1"/>
        <v>1005.8937882138833</v>
      </c>
      <c r="M8" s="99">
        <v>16602</v>
      </c>
      <c r="N8" s="101">
        <v>19300.150000000001</v>
      </c>
      <c r="O8" s="99">
        <v>24234</v>
      </c>
      <c r="P8" s="101">
        <v>107735.51</v>
      </c>
      <c r="Q8" s="101">
        <f t="shared" si="2"/>
        <v>558.21073929477222</v>
      </c>
    </row>
    <row r="9" spans="1:17" x14ac:dyDescent="0.25">
      <c r="A9" s="99">
        <v>4</v>
      </c>
      <c r="B9" s="99" t="s">
        <v>73</v>
      </c>
      <c r="C9" s="99">
        <v>11475</v>
      </c>
      <c r="D9" s="101">
        <v>23122.79</v>
      </c>
      <c r="E9" s="99">
        <v>6488</v>
      </c>
      <c r="F9" s="101">
        <v>29459.49</v>
      </c>
      <c r="G9" s="101">
        <f t="shared" si="0"/>
        <v>127.4045649335569</v>
      </c>
      <c r="H9" s="99">
        <v>17745</v>
      </c>
      <c r="I9" s="101">
        <v>30603.69</v>
      </c>
      <c r="J9" s="99">
        <v>60535</v>
      </c>
      <c r="K9" s="101">
        <v>249847.79</v>
      </c>
      <c r="L9" s="101">
        <f t="shared" si="1"/>
        <v>816.39759780601628</v>
      </c>
      <c r="M9" s="99">
        <v>31455</v>
      </c>
      <c r="N9" s="101">
        <v>95258.87</v>
      </c>
      <c r="O9" s="99">
        <v>69314</v>
      </c>
      <c r="P9" s="101">
        <v>321968.93</v>
      </c>
      <c r="Q9" s="101">
        <f t="shared" si="2"/>
        <v>337.99364825553778</v>
      </c>
    </row>
    <row r="10" spans="1:17" x14ac:dyDescent="0.25">
      <c r="A10" s="99">
        <v>5</v>
      </c>
      <c r="B10" s="99" t="s">
        <v>74</v>
      </c>
      <c r="C10" s="99">
        <v>0</v>
      </c>
      <c r="D10" s="101">
        <v>0</v>
      </c>
      <c r="E10" s="99">
        <v>1262</v>
      </c>
      <c r="F10" s="101">
        <v>4079.21</v>
      </c>
      <c r="G10" s="101" t="e">
        <f t="shared" si="0"/>
        <v>#DIV/0!</v>
      </c>
      <c r="H10" s="99">
        <v>621</v>
      </c>
      <c r="I10" s="101">
        <v>3300</v>
      </c>
      <c r="J10" s="99">
        <v>4285</v>
      </c>
      <c r="K10" s="101">
        <v>22812.1</v>
      </c>
      <c r="L10" s="101">
        <f t="shared" si="1"/>
        <v>691.27575757575755</v>
      </c>
      <c r="M10" s="99">
        <v>621</v>
      </c>
      <c r="N10" s="101">
        <v>3300</v>
      </c>
      <c r="O10" s="99">
        <v>5669</v>
      </c>
      <c r="P10" s="101">
        <v>29066.95</v>
      </c>
      <c r="Q10" s="101">
        <f t="shared" si="2"/>
        <v>880.81666666666672</v>
      </c>
    </row>
    <row r="11" spans="1:17" x14ac:dyDescent="0.25">
      <c r="A11" s="99">
        <v>6</v>
      </c>
      <c r="B11" s="99" t="s">
        <v>75</v>
      </c>
      <c r="C11" s="99">
        <v>1096</v>
      </c>
      <c r="D11" s="101">
        <v>4293</v>
      </c>
      <c r="E11" s="99">
        <v>1615</v>
      </c>
      <c r="F11" s="101">
        <v>8509.26</v>
      </c>
      <c r="G11" s="101">
        <f t="shared" si="0"/>
        <v>198.2124388539483</v>
      </c>
      <c r="H11" s="99">
        <v>30032</v>
      </c>
      <c r="I11" s="101">
        <v>40507</v>
      </c>
      <c r="J11" s="99">
        <v>14916</v>
      </c>
      <c r="K11" s="101">
        <v>69140.800000000003</v>
      </c>
      <c r="L11" s="101">
        <f t="shared" si="1"/>
        <v>170.6885229713383</v>
      </c>
      <c r="M11" s="99">
        <v>31344</v>
      </c>
      <c r="N11" s="101">
        <v>55000</v>
      </c>
      <c r="O11" s="99">
        <v>17467</v>
      </c>
      <c r="P11" s="101">
        <v>97483.9</v>
      </c>
      <c r="Q11" s="101">
        <f t="shared" si="2"/>
        <v>177.24345454545454</v>
      </c>
    </row>
    <row r="12" spans="1:17" x14ac:dyDescent="0.25">
      <c r="A12" s="99">
        <v>7</v>
      </c>
      <c r="B12" s="99" t="s">
        <v>76</v>
      </c>
      <c r="C12" s="99">
        <v>485</v>
      </c>
      <c r="D12" s="101">
        <v>2440</v>
      </c>
      <c r="E12" s="99">
        <v>60</v>
      </c>
      <c r="F12" s="101">
        <v>189.41</v>
      </c>
      <c r="G12" s="101">
        <f t="shared" si="0"/>
        <v>7.7627049180327869</v>
      </c>
      <c r="H12" s="99">
        <v>493</v>
      </c>
      <c r="I12" s="101">
        <v>8070</v>
      </c>
      <c r="J12" s="99">
        <v>1272</v>
      </c>
      <c r="K12" s="101">
        <v>5154.25</v>
      </c>
      <c r="L12" s="101">
        <f t="shared" si="1"/>
        <v>63.869268897149936</v>
      </c>
      <c r="M12" s="99">
        <v>1051</v>
      </c>
      <c r="N12" s="101">
        <v>13150</v>
      </c>
      <c r="O12" s="99">
        <v>1392</v>
      </c>
      <c r="P12" s="101">
        <v>6588.36</v>
      </c>
      <c r="Q12" s="101">
        <f t="shared" si="2"/>
        <v>50.101596958174902</v>
      </c>
    </row>
    <row r="13" spans="1:17" x14ac:dyDescent="0.25">
      <c r="A13" s="99">
        <v>8</v>
      </c>
      <c r="B13" s="99" t="s">
        <v>77</v>
      </c>
      <c r="C13" s="99">
        <v>7260</v>
      </c>
      <c r="D13" s="101">
        <v>17225</v>
      </c>
      <c r="E13" s="99">
        <v>9406</v>
      </c>
      <c r="F13" s="101">
        <v>30836.639999999999</v>
      </c>
      <c r="G13" s="101">
        <f t="shared" si="0"/>
        <v>179.02258345428157</v>
      </c>
      <c r="H13" s="99">
        <v>13560</v>
      </c>
      <c r="I13" s="101">
        <v>65177.96</v>
      </c>
      <c r="J13" s="99">
        <v>32717</v>
      </c>
      <c r="K13" s="101">
        <v>132482.18</v>
      </c>
      <c r="L13" s="101">
        <f t="shared" si="1"/>
        <v>203.26223772575881</v>
      </c>
      <c r="M13" s="99">
        <v>22073</v>
      </c>
      <c r="N13" s="101">
        <v>99030.8</v>
      </c>
      <c r="O13" s="99">
        <v>43267</v>
      </c>
      <c r="P13" s="101">
        <v>181925.69</v>
      </c>
      <c r="Q13" s="101">
        <f t="shared" si="2"/>
        <v>183.70617020159386</v>
      </c>
    </row>
    <row r="14" spans="1:17" x14ac:dyDescent="0.25">
      <c r="A14" s="99">
        <v>9</v>
      </c>
      <c r="B14" s="99" t="s">
        <v>78</v>
      </c>
      <c r="C14" s="99">
        <v>23375</v>
      </c>
      <c r="D14" s="101">
        <v>59100</v>
      </c>
      <c r="E14" s="99">
        <v>14411</v>
      </c>
      <c r="F14" s="101">
        <v>57061.8</v>
      </c>
      <c r="G14" s="101">
        <f t="shared" si="0"/>
        <v>96.551269035533011</v>
      </c>
      <c r="H14" s="99">
        <v>17705</v>
      </c>
      <c r="I14" s="101">
        <v>33400</v>
      </c>
      <c r="J14" s="99">
        <v>51957</v>
      </c>
      <c r="K14" s="101">
        <v>459257.89</v>
      </c>
      <c r="L14" s="101">
        <f t="shared" si="1"/>
        <v>1375.023622754491</v>
      </c>
      <c r="M14" s="99">
        <v>42005</v>
      </c>
      <c r="N14" s="101">
        <v>94960</v>
      </c>
      <c r="O14" s="99">
        <v>69451</v>
      </c>
      <c r="P14" s="101">
        <v>592755.35</v>
      </c>
      <c r="Q14" s="101">
        <f t="shared" si="2"/>
        <v>624.2158277169334</v>
      </c>
    </row>
    <row r="15" spans="1:17" x14ac:dyDescent="0.25">
      <c r="A15" s="99">
        <v>10</v>
      </c>
      <c r="B15" s="99" t="s">
        <v>79</v>
      </c>
      <c r="C15" s="99">
        <v>0</v>
      </c>
      <c r="D15" s="101">
        <v>0</v>
      </c>
      <c r="E15" s="99">
        <v>6279</v>
      </c>
      <c r="F15" s="101">
        <v>26864.77</v>
      </c>
      <c r="G15" s="101" t="e">
        <f t="shared" si="0"/>
        <v>#DIV/0!</v>
      </c>
      <c r="H15" s="99">
        <v>25510</v>
      </c>
      <c r="I15" s="101">
        <v>154026.91</v>
      </c>
      <c r="J15" s="99">
        <v>17787</v>
      </c>
      <c r="K15" s="101">
        <v>105453.67</v>
      </c>
      <c r="L15" s="101">
        <f t="shared" si="1"/>
        <v>68.464445595902689</v>
      </c>
      <c r="M15" s="99">
        <v>25510</v>
      </c>
      <c r="N15" s="101">
        <v>154026.91</v>
      </c>
      <c r="O15" s="99">
        <v>25346</v>
      </c>
      <c r="P15" s="101">
        <v>155612.63</v>
      </c>
      <c r="Q15" s="101">
        <f t="shared" si="2"/>
        <v>101.02950841512043</v>
      </c>
    </row>
    <row r="16" spans="1:17" x14ac:dyDescent="0.25">
      <c r="A16" s="99">
        <v>11</v>
      </c>
      <c r="B16" s="99" t="s">
        <v>80</v>
      </c>
      <c r="C16" s="99">
        <v>8420</v>
      </c>
      <c r="D16" s="101">
        <v>37133.1</v>
      </c>
      <c r="E16" s="99">
        <v>5562</v>
      </c>
      <c r="F16" s="101">
        <v>30376.53</v>
      </c>
      <c r="G16" s="101">
        <f t="shared" si="0"/>
        <v>81.804454785622525</v>
      </c>
      <c r="H16" s="99">
        <v>0</v>
      </c>
      <c r="I16" s="101">
        <v>0</v>
      </c>
      <c r="J16" s="99">
        <v>41867</v>
      </c>
      <c r="K16" s="101">
        <v>273682.31</v>
      </c>
      <c r="L16" s="101" t="e">
        <f t="shared" si="1"/>
        <v>#DIV/0!</v>
      </c>
      <c r="M16" s="99">
        <v>26777</v>
      </c>
      <c r="N16" s="101">
        <v>136640</v>
      </c>
      <c r="O16" s="99">
        <v>49694</v>
      </c>
      <c r="P16" s="101">
        <v>373308.47</v>
      </c>
      <c r="Q16" s="101">
        <f t="shared" si="2"/>
        <v>273.20584748243556</v>
      </c>
    </row>
    <row r="17" spans="1:17" x14ac:dyDescent="0.25">
      <c r="A17" s="99">
        <v>12</v>
      </c>
      <c r="B17" s="99" t="s">
        <v>81</v>
      </c>
      <c r="C17" s="99">
        <v>2152</v>
      </c>
      <c r="D17" s="101">
        <v>2653.6</v>
      </c>
      <c r="E17" s="99">
        <v>2392</v>
      </c>
      <c r="F17" s="101">
        <v>11794.02</v>
      </c>
      <c r="G17" s="101">
        <f t="shared" si="0"/>
        <v>444.45357250527582</v>
      </c>
      <c r="H17" s="99">
        <v>419</v>
      </c>
      <c r="I17" s="101">
        <v>7555.11</v>
      </c>
      <c r="J17" s="99">
        <v>20010</v>
      </c>
      <c r="K17" s="101">
        <v>89039.12</v>
      </c>
      <c r="L17" s="101">
        <f t="shared" si="1"/>
        <v>1178.5284396918112</v>
      </c>
      <c r="M17" s="99">
        <v>3635</v>
      </c>
      <c r="N17" s="101">
        <v>18430.009999999998</v>
      </c>
      <c r="O17" s="99">
        <v>23115</v>
      </c>
      <c r="P17" s="101">
        <v>114975.31</v>
      </c>
      <c r="Q17" s="101">
        <f t="shared" si="2"/>
        <v>623.84833214957564</v>
      </c>
    </row>
    <row r="18" spans="1:17" x14ac:dyDescent="0.25">
      <c r="A18" s="100"/>
      <c r="B18" s="100" t="s">
        <v>66</v>
      </c>
      <c r="C18" s="100">
        <f>SUM(C6:C17)</f>
        <v>64465</v>
      </c>
      <c r="D18" s="102">
        <f>SUM(D6:D17)</f>
        <v>166693.4</v>
      </c>
      <c r="E18" s="100">
        <f>SUM(E6:E17)</f>
        <v>57640</v>
      </c>
      <c r="F18" s="102">
        <f>SUM(F6:F17)</f>
        <v>237017.06999999998</v>
      </c>
      <c r="G18" s="102">
        <f t="shared" si="0"/>
        <v>142.18743513540429</v>
      </c>
      <c r="H18" s="100">
        <f>SUM(H6:H17)</f>
        <v>119308</v>
      </c>
      <c r="I18" s="102">
        <f>SUM(I6:I17)</f>
        <v>387336.08999999997</v>
      </c>
      <c r="J18" s="100">
        <f>SUM(J6:J17)</f>
        <v>290727</v>
      </c>
      <c r="K18" s="102">
        <f>SUM(K6:K17)</f>
        <v>1585491.2000000002</v>
      </c>
      <c r="L18" s="102">
        <f t="shared" si="1"/>
        <v>409.33216421945093</v>
      </c>
      <c r="M18" s="100">
        <f>SUM(M6:M17)</f>
        <v>211727</v>
      </c>
      <c r="N18" s="102">
        <f>SUM(N6:N17)</f>
        <v>745306.98</v>
      </c>
      <c r="O18" s="100">
        <f>SUM(O6:O17)</f>
        <v>361869</v>
      </c>
      <c r="P18" s="102">
        <f>SUM(P6:P17)</f>
        <v>2115540.7799999998</v>
      </c>
      <c r="Q18" s="102">
        <f t="shared" si="2"/>
        <v>283.84824465215661</v>
      </c>
    </row>
  </sheetData>
  <mergeCells count="15">
    <mergeCell ref="A2:P2"/>
    <mergeCell ref="A3:A5"/>
    <mergeCell ref="B3:B5"/>
    <mergeCell ref="C3:F3"/>
    <mergeCell ref="G3:G5"/>
    <mergeCell ref="H3:K3"/>
    <mergeCell ref="L3:L5"/>
    <mergeCell ref="M3:P3"/>
    <mergeCell ref="Q3:Q5"/>
    <mergeCell ref="C4:D4"/>
    <mergeCell ref="E4:F4"/>
    <mergeCell ref="H4:I4"/>
    <mergeCell ref="J4:K4"/>
    <mergeCell ref="M4:N4"/>
    <mergeCell ref="O4:P4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ANNEX-21</vt:lpstr>
      <vt:lpstr>ANNEX-22</vt:lpstr>
      <vt:lpstr>ANNEX-23</vt:lpstr>
      <vt:lpstr>ANNEX-24</vt:lpstr>
      <vt:lpstr>ANNEX-25</vt:lpstr>
      <vt:lpstr>ANNEX-26</vt:lpstr>
      <vt:lpstr>ANNEX-27</vt:lpstr>
      <vt:lpstr>ANNEX-28</vt:lpstr>
      <vt:lpstr>ANNEX-29</vt:lpstr>
      <vt:lpstr>ANNEX-30</vt:lpstr>
      <vt:lpstr>ANNEX-31</vt:lpstr>
      <vt:lpstr>ANNEX-31A</vt:lpstr>
      <vt:lpstr>ANNEX-32</vt:lpstr>
      <vt:lpstr>ANNEX-32A</vt:lpstr>
      <vt:lpstr>'ANNEX-21'!Print_Area</vt:lpstr>
      <vt:lpstr>'ANNEX-22'!Print_Area</vt:lpstr>
      <vt:lpstr>'ANNEX-23'!Print_Area</vt:lpstr>
      <vt:lpstr>'ANNEX-24'!Print_Area</vt:lpstr>
      <vt:lpstr>'ANNEX-25'!Print_Area</vt:lpstr>
      <vt:lpstr>'ANNEX-26'!Print_Area</vt:lpstr>
      <vt:lpstr>'ANNEX-27'!Print_Area</vt:lpstr>
      <vt:lpstr>'ANNEX-28'!Print_Area</vt:lpstr>
      <vt:lpstr>'ANNEX-29'!Print_Area</vt:lpstr>
      <vt:lpstr>'ANNEX-30'!Print_Area</vt:lpstr>
      <vt:lpstr>'ANNEX-31'!Print_Area</vt:lpstr>
      <vt:lpstr>'ANNEX-31A'!Print_Area</vt:lpstr>
      <vt:lpstr>'ANNEX-32'!Print_Area</vt:lpstr>
      <vt:lpstr>'ANNEX-32A'!Print_Area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6320368</dc:creator>
  <cp:lastModifiedBy>Administrator</cp:lastModifiedBy>
  <cp:lastPrinted>2021-12-13T04:16:48Z</cp:lastPrinted>
  <dcterms:created xsi:type="dcterms:W3CDTF">2014-10-24T09:37:45Z</dcterms:created>
  <dcterms:modified xsi:type="dcterms:W3CDTF">2026-05-20T10:11:41Z</dcterms:modified>
</cp:coreProperties>
</file>